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Ком предл 1906.19.14" sheetId="1" r:id="rId1"/>
  </sheets>
  <definedNames>
    <definedName name="_xlnm.Print_Titles" localSheetId="0">'Ком предл 1906.19.14'!$22:$24</definedName>
    <definedName name="_xlnm.Print_Area" localSheetId="0">'Ком предл 1906.19.14'!$A$1:$M$78</definedName>
  </definedNames>
  <calcPr calcId="145621" refMode="R1C1"/>
</workbook>
</file>

<file path=xl/calcChain.xml><?xml version="1.0" encoding="utf-8"?>
<calcChain xmlns="http://schemas.openxmlformats.org/spreadsheetml/2006/main">
  <c r="H47" i="1" l="1"/>
  <c r="H46" i="1"/>
  <c r="H48" i="1"/>
  <c r="H29" i="1"/>
  <c r="H25" i="1"/>
  <c r="E47" i="1"/>
  <c r="E48" i="1"/>
  <c r="E46" i="1"/>
  <c r="H45" i="1"/>
  <c r="A45" i="1"/>
  <c r="A35" i="1"/>
  <c r="H44" i="1"/>
  <c r="H43" i="1"/>
  <c r="H42" i="1"/>
  <c r="H41" i="1"/>
  <c r="H40" i="1"/>
  <c r="H39" i="1"/>
  <c r="H38" i="1"/>
  <c r="H37" i="1"/>
  <c r="H36" i="1"/>
  <c r="A36" i="1"/>
  <c r="A37" i="1" s="1"/>
  <c r="A38" i="1" s="1"/>
  <c r="A39" i="1" s="1"/>
  <c r="A40" i="1" s="1"/>
  <c r="A41" i="1" s="1"/>
  <c r="A42" i="1" s="1"/>
  <c r="A43" i="1" s="1"/>
  <c r="A44" i="1" s="1"/>
  <c r="H35" i="1"/>
  <c r="A26" i="1" l="1"/>
  <c r="A27" i="1" s="1"/>
  <c r="A28" i="1" s="1"/>
  <c r="A29" i="1" s="1"/>
  <c r="A30" i="1" s="1"/>
  <c r="A31" i="1" s="1"/>
  <c r="A32" i="1" s="1"/>
  <c r="A33" i="1" s="1"/>
  <c r="A34" i="1" s="1"/>
  <c r="H33" i="1"/>
  <c r="H34" i="1"/>
  <c r="H26" i="1"/>
  <c r="H32" i="1" l="1"/>
  <c r="H31" i="1"/>
  <c r="H30" i="1"/>
  <c r="H28" i="1"/>
  <c r="H27" i="1" l="1"/>
</calcChain>
</file>

<file path=xl/sharedStrings.xml><?xml version="1.0" encoding="utf-8"?>
<sst xmlns="http://schemas.openxmlformats.org/spreadsheetml/2006/main" count="215" uniqueCount="85">
  <si>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</si>
  <si>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</si>
  <si>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</si>
  <si>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</si>
  <si>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</si>
  <si>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</si>
  <si>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</si>
  <si>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</si>
  <si>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</si>
  <si>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</si>
  <si>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</si>
  <si>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</si>
  <si>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</si>
  <si>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</si>
  <si>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</si>
  <si>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</si>
  <si>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</si>
  <si>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</si>
  <si>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</si>
  <si>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</si>
  <si>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</si>
  <si>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</si>
  <si>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</si>
  <si>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</si>
  <si>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</si>
  <si>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</si>
  <si>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</si>
  <si>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</si>
  <si>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</si>
  <si>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</si>
  <si>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</si>
  <si>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</si>
  <si>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</si>
  <si>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</si>
  <si>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</si>
  <si>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</si>
  <si>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</si>
  <si>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</si>
  <si>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</si>
  <si>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</si>
  <si>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</si>
  <si>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</si>
  <si>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Т</t>
  </si>
  <si>
    <t>№ ______________</t>
  </si>
  <si>
    <t>Обязательно укажите номер и дату</t>
  </si>
  <si>
    <t>-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</si>
  <si>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</si>
  <si>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</si>
  <si>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</si>
  <si>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</si>
  <si>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>НДС исчисляется налоговым агентом</t>
  </si>
  <si>
    <t>c ООО «РН-Уватнефтегаз»</t>
  </si>
  <si>
    <t>Цена 
за един. изм
без НДС, руб.</t>
  </si>
  <si>
    <t>Лом стальной нержавеющей стали</t>
  </si>
  <si>
    <t>Лом черных металлов разносортный</t>
  </si>
  <si>
    <t>Металлолом из труб</t>
  </si>
  <si>
    <t>КГ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</si>
  <si>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ООО "РН-Уватнефтегаз" оставляет за собой право оставить коммерческое предложение без рассмотрения.</t>
  </si>
  <si>
    <t>Лом алюминия смешанный</t>
  </si>
  <si>
    <t>ГАРАНТИРОВАННЫЙ ОБЪЕМ РЕАЛИЗАЦИИ ПО ЛОТУ:</t>
  </si>
  <si>
    <t>ПРОГНОЗНЫЙ ОБЪЕМ РЕАЛИЗАЦИИ ПО ЛОТУ:</t>
  </si>
  <si>
    <t>«____» __________ 2019  г.</t>
  </si>
  <si>
    <r>
      <t xml:space="preserve">№ УНГ.1906.19.14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 НЛ (лом черных и цветных металлов)</t>
    </r>
    <r>
      <rPr>
        <b/>
        <u/>
        <sz val="12"/>
        <rFont val="Calibri"/>
        <family val="2"/>
        <charset val="204"/>
      </rPr>
      <t>»</t>
    </r>
  </si>
  <si>
    <t>В период функционирования зимних автодорог (ориентировочно с 15.01.2020г. до 31.03.2020 г.)</t>
  </si>
  <si>
    <t>Лом и отходы стальные 5А</t>
  </si>
  <si>
    <t>Лом кабеля с медной жилой</t>
  </si>
  <si>
    <t>Лом М12 в изоляции</t>
  </si>
  <si>
    <t>Лом трансформатора</t>
  </si>
  <si>
    <t>Лом электростанции б/у</t>
  </si>
  <si>
    <t>Лом алюминия</t>
  </si>
  <si>
    <t>Лом и отходы меди Медь 13</t>
  </si>
  <si>
    <t>Тюменская область, Уватский район Тямкинское месторождение</t>
  </si>
  <si>
    <t>Тюменская область, Уватский район Южно - Петьегское месторождение</t>
  </si>
  <si>
    <t>Тюменская область, Уватский район Протозановское месторождение</t>
  </si>
  <si>
    <t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среды;</t>
  </si>
  <si>
    <t xml:space="preserve">Обязательное выполнение требований Технического задания к лоту на реализацию; </t>
  </si>
  <si>
    <t>При подаче коммерческого предложения требуется рассчитать стоимость с учётом засора лома. Дополнительно при проведении отгрузки засоренность учитывается не будет;</t>
  </si>
  <si>
    <t xml:space="preserve">Обязательное выполнение требований Стандарта «О пропускном и внутриобъектовом режимах на объектах производства работ»; </t>
  </si>
  <si>
    <t>Тара (контейнеры, мульды) является не возвратной по согласованию с Продавцом;</t>
  </si>
  <si>
    <t>Объемы лота содержат гарантированный и прогнозный объем реализации;</t>
  </si>
  <si>
    <t>Лом является разносортным, не пакетированным, складирован навалом на земле. Позиции 5 и 17 лота являются отбракованной трубой бурильной 127Х9,19 S-135, достигнутой предельной наработки и не подлежащей дальнейшей эксплуатации;</t>
  </si>
  <si>
    <t>Погрузка и вывоз Товара силами и за счет Покупателя;</t>
  </si>
  <si>
    <t>Проведение работ по резке, демонтажу (при наличии необходимости) силами и за счет Покупателя;</t>
  </si>
  <si>
    <t>Наличие у Покупателя поверенных весов, с предъявлением сертификата о поверке;</t>
  </si>
  <si>
    <t xml:space="preserve">Обязательное предоставление лицензии «На осуществление заготовки, реализации и переработки лома черных и цветных металлов»;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</si>
</sst>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70" formatCode="_-* #,##0_р_._-;\-* #,##0_р_._-;_-* &quot;-&quot;_р_._-;_-@_-"/>
    <numFmt numFmtId="172" formatCode="_-* #,##0.00_р_._-;\-* #,##0.00_р_._-;_-* &quot;-&quot;??_р_._-;_-@_-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_-* #,##0.00[$€-1]_-;\-* #,##0.00[$€-1]_-;_-* &quot;-&quot;??[$€-1]_-"/>
    <numFmt numFmtId="176" formatCode="_-* #,##0\ _F_-;\-* #,##0\ _F_-;_-* &quot;-&quot;\ _F_-;_-@_-"/>
    <numFmt numFmtId="177" formatCode="_-* #,##0.00\ _F_-;\-* #,##0.00\ _F_-;_-* &quot;-&quot;??\ _F_-;_-@_-"/>
  </numFmts>
  <fonts count="8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64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u/>
      <sz val="10"/>
      <color indexed="12"/>
      <name val="Arial"/>
      <family val="2"/>
      <charset val="204"/>
    </font>
    <font>
      <sz val="8"/>
      <name val="Helvetica-Narrow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theme="10"/>
      <name val="Calibri"/>
      <family val="2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0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theme="1"/>
      <name val="Calibri"/>
      <family val="2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6100"/>
      <name val="Calibri"/>
      <family val="2"/>
      <charset val="204"/>
    </font>
    <font>
      <sz val="9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00">
    <xf numFmtId="0" fontId="0" fillId="0" borderId="0"/>
    <xf numFmtId="0" fontId="4" fillId="0" borderId="0"/>
    <xf numFmtId="0" fontId="12" fillId="0" borderId="0"/>
    <xf numFmtId="0" fontId="9" fillId="0" borderId="0"/>
    <xf numFmtId="0" fontId="23" fillId="0" borderId="0"/>
    <xf numFmtId="0" fontId="12" fillId="0" borderId="0"/>
    <xf numFmtId="0" fontId="49" fillId="0" borderId="0"/>
    <xf numFmtId="0" fontId="12" fillId="0" borderId="0"/>
    <xf numFmtId="0" fontId="49" fillId="0" borderId="0"/>
    <xf numFmtId="0" fontId="49" fillId="0" borderId="0"/>
    <xf numFmtId="0" fontId="12" fillId="0" borderId="0"/>
    <xf numFmtId="0" fontId="49" fillId="0" borderId="0"/>
    <xf numFmtId="0" fontId="12" fillId="0" borderId="0"/>
    <xf numFmtId="0" fontId="49" fillId="0" borderId="0"/>
    <xf numFmtId="0" fontId="49" fillId="0" borderId="0"/>
    <xf numFmtId="0" fontId="49" fillId="0" borderId="0"/>
    <xf numFmtId="0" fontId="12" fillId="0" borderId="0"/>
    <xf numFmtId="0" fontId="49" fillId="0" borderId="0"/>
    <xf numFmtId="0" fontId="12" fillId="0" borderId="0"/>
    <xf numFmtId="0" fontId="49" fillId="0" borderId="0"/>
    <xf numFmtId="0" fontId="49" fillId="0" borderId="0"/>
    <xf numFmtId="0" fontId="12" fillId="0" borderId="0"/>
    <xf numFmtId="0" fontId="49" fillId="0" borderId="0"/>
    <xf numFmtId="0" fontId="12" fillId="0" borderId="0"/>
    <xf numFmtId="0" fontId="49" fillId="0" borderId="0"/>
    <xf numFmtId="0" fontId="49" fillId="0" borderId="0"/>
    <xf numFmtId="0" fontId="63" fillId="0" borderId="0"/>
    <xf numFmtId="0" fontId="50" fillId="0" borderId="0"/>
    <xf numFmtId="0" fontId="12" fillId="0" borderId="0"/>
    <xf numFmtId="0" fontId="63" fillId="0" borderId="0"/>
    <xf numFmtId="0" fontId="12" fillId="0" borderId="0"/>
    <xf numFmtId="0" fontId="12" fillId="0" borderId="0"/>
    <xf numFmtId="0" fontId="12" fillId="0" borderId="0"/>
    <xf numFmtId="0" fontId="50" fillId="0" borderId="0"/>
    <xf numFmtId="0" fontId="63" fillId="0" borderId="0"/>
    <xf numFmtId="0" fontId="12" fillId="0" borderId="0"/>
    <xf numFmtId="0" fontId="50" fillId="0" borderId="0"/>
    <xf numFmtId="0" fontId="12" fillId="0" borderId="0"/>
    <xf numFmtId="0" fontId="49" fillId="0" borderId="0"/>
    <xf numFmtId="0" fontId="4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0" fillId="0" borderId="0"/>
    <xf numFmtId="0" fontId="63" fillId="0" borderId="0"/>
    <xf numFmtId="0" fontId="63" fillId="0" borderId="0"/>
    <xf numFmtId="0" fontId="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3" fillId="0" borderId="0"/>
    <xf numFmtId="0" fontId="50" fillId="0" borderId="0"/>
    <xf numFmtId="0" fontId="50" fillId="0" borderId="0"/>
    <xf numFmtId="0" fontId="63" fillId="0" borderId="0"/>
    <xf numFmtId="0" fontId="50" fillId="0" borderId="0"/>
    <xf numFmtId="0" fontId="12" fillId="0" borderId="0"/>
    <xf numFmtId="0" fontId="49" fillId="0" borderId="0"/>
    <xf numFmtId="0" fontId="12" fillId="0" borderId="0"/>
    <xf numFmtId="0" fontId="49" fillId="0" borderId="0"/>
    <xf numFmtId="0" fontId="49" fillId="0" borderId="0"/>
    <xf numFmtId="0" fontId="63" fillId="0" borderId="0"/>
    <xf numFmtId="0" fontId="12" fillId="0" borderId="0"/>
    <xf numFmtId="0" fontId="63" fillId="0" borderId="0"/>
    <xf numFmtId="0" fontId="63" fillId="0" borderId="0"/>
    <xf numFmtId="0" fontId="12" fillId="0" borderId="0"/>
    <xf numFmtId="0" fontId="51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32" fillId="3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32" fillId="3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32" fillId="37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32" fillId="38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32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32" fillId="41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32" fillId="42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32" fillId="37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32" fillId="40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32" fillId="43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68" fillId="13" borderId="0" applyNumberFormat="0" applyBorder="0" applyAlignment="0" applyProtection="0"/>
    <xf numFmtId="0" fontId="33" fillId="41" borderId="0" applyNumberFormat="0" applyBorder="0" applyAlignment="0" applyProtection="0"/>
    <xf numFmtId="0" fontId="68" fillId="17" borderId="0" applyNumberFormat="0" applyBorder="0" applyAlignment="0" applyProtection="0"/>
    <xf numFmtId="0" fontId="33" fillId="42" borderId="0" applyNumberFormat="0" applyBorder="0" applyAlignment="0" applyProtection="0"/>
    <xf numFmtId="0" fontId="68" fillId="21" borderId="0" applyNumberFormat="0" applyBorder="0" applyAlignment="0" applyProtection="0"/>
    <xf numFmtId="0" fontId="33" fillId="45" borderId="0" applyNumberFormat="0" applyBorder="0" applyAlignment="0" applyProtection="0"/>
    <xf numFmtId="0" fontId="68" fillId="25" borderId="0" applyNumberFormat="0" applyBorder="0" applyAlignment="0" applyProtection="0"/>
    <xf numFmtId="0" fontId="33" fillId="46" borderId="0" applyNumberFormat="0" applyBorder="0" applyAlignment="0" applyProtection="0"/>
    <xf numFmtId="0" fontId="68" fillId="29" borderId="0" applyNumberFormat="0" applyBorder="0" applyAlignment="0" applyProtection="0"/>
    <xf numFmtId="0" fontId="33" fillId="47" borderId="0" applyNumberFormat="0" applyBorder="0" applyAlignment="0" applyProtection="0"/>
    <xf numFmtId="0" fontId="68" fillId="33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51" borderId="0" applyNumberFormat="0" applyBorder="0" applyAlignment="0" applyProtection="0"/>
    <xf numFmtId="0" fontId="44" fillId="35" borderId="0" applyNumberFormat="0" applyBorder="0" applyAlignment="0" applyProtection="0"/>
    <xf numFmtId="0" fontId="36" fillId="52" borderId="16" applyNumberFormat="0" applyAlignment="0" applyProtection="0"/>
    <xf numFmtId="0" fontId="41" fillId="53" borderId="17" applyNumberFormat="0" applyAlignment="0" applyProtection="0"/>
    <xf numFmtId="174" fontId="51" fillId="0" borderId="0" applyFont="0" applyFill="0" applyBorder="0" applyAlignment="0" applyProtection="0"/>
    <xf numFmtId="175" fontId="6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34" fillId="39" borderId="16" applyNumberFormat="0" applyAlignment="0" applyProtection="0"/>
    <xf numFmtId="0" fontId="46" fillId="0" borderId="21" applyNumberFormat="0" applyFill="0" applyAlignment="0" applyProtection="0"/>
    <xf numFmtId="173" fontId="51" fillId="0" borderId="0" applyFont="0" applyFill="0" applyBorder="0" applyAlignment="0" applyProtection="0"/>
    <xf numFmtId="0" fontId="43" fillId="54" borderId="0" applyNumberFormat="0" applyBorder="0" applyAlignment="0" applyProtection="0"/>
    <xf numFmtId="0" fontId="51" fillId="0" borderId="0"/>
    <xf numFmtId="0" fontId="51" fillId="55" borderId="22" applyNumberFormat="0" applyFont="0" applyAlignment="0" applyProtection="0"/>
    <xf numFmtId="0" fontId="35" fillId="52" borderId="23" applyNumberFormat="0" applyAlignment="0" applyProtection="0"/>
    <xf numFmtId="0" fontId="55" fillId="56" borderId="0">
      <alignment horizontal="center" vertical="top"/>
    </xf>
    <xf numFmtId="0" fontId="56" fillId="56" borderId="0">
      <alignment horizontal="center" vertical="top"/>
    </xf>
    <xf numFmtId="0" fontId="56" fillId="56" borderId="0">
      <alignment horizontal="center" vertical="center"/>
    </xf>
    <xf numFmtId="0" fontId="62" fillId="56" borderId="0">
      <alignment horizontal="right" vertical="center"/>
    </xf>
    <xf numFmtId="0" fontId="56" fillId="56" borderId="0">
      <alignment horizontal="left"/>
    </xf>
    <xf numFmtId="0" fontId="62" fillId="56" borderId="0">
      <alignment horizontal="center"/>
    </xf>
    <xf numFmtId="0" fontId="62" fillId="56" borderId="0">
      <alignment horizontal="center"/>
    </xf>
    <xf numFmtId="0" fontId="56" fillId="56" borderId="0">
      <alignment horizontal="left"/>
    </xf>
    <xf numFmtId="0" fontId="56" fillId="56" borderId="0">
      <alignment horizontal="left" vertical="top"/>
    </xf>
    <xf numFmtId="0" fontId="55" fillId="56" borderId="0">
      <alignment horizontal="center"/>
    </xf>
    <xf numFmtId="0" fontId="55" fillId="56" borderId="0">
      <alignment horizontal="left"/>
    </xf>
    <xf numFmtId="0" fontId="55" fillId="56" borderId="0">
      <alignment horizontal="center"/>
    </xf>
    <xf numFmtId="0" fontId="61" fillId="56" borderId="0">
      <alignment horizontal="center" vertical="center"/>
    </xf>
    <xf numFmtId="0" fontId="61" fillId="56" borderId="0">
      <alignment horizontal="center" vertical="center"/>
    </xf>
    <xf numFmtId="0" fontId="62" fillId="56" borderId="0">
      <alignment horizontal="center" vertical="top"/>
    </xf>
    <xf numFmtId="0" fontId="56" fillId="56" borderId="0">
      <alignment horizontal="center" vertical="center"/>
    </xf>
    <xf numFmtId="0" fontId="56" fillId="56" borderId="0">
      <alignment horizontal="center" vertical="center"/>
    </xf>
    <xf numFmtId="4" fontId="52" fillId="57" borderId="23" applyNumberFormat="0" applyProtection="0">
      <alignment vertical="center"/>
    </xf>
    <xf numFmtId="4" fontId="53" fillId="57" borderId="23" applyNumberFormat="0" applyProtection="0">
      <alignment vertical="center"/>
    </xf>
    <xf numFmtId="4" fontId="52" fillId="57" borderId="23" applyNumberFormat="0" applyProtection="0">
      <alignment horizontal="left" vertical="center" indent="1"/>
    </xf>
    <xf numFmtId="4" fontId="52" fillId="57" borderId="23" applyNumberFormat="0" applyProtection="0">
      <alignment horizontal="left" vertical="center" indent="1"/>
    </xf>
    <xf numFmtId="0" fontId="51" fillId="58" borderId="23" applyNumberFormat="0" applyProtection="0">
      <alignment horizontal="left" vertical="center" indent="1"/>
    </xf>
    <xf numFmtId="0" fontId="54" fillId="59" borderId="0" applyProtection="0">
      <alignment horizontal="center" vertical="center" wrapText="1"/>
    </xf>
    <xf numFmtId="4" fontId="54" fillId="59" borderId="0" applyNumberFormat="0" applyProtection="0">
      <alignment horizontal="left" vertical="center" indent="1"/>
    </xf>
    <xf numFmtId="4" fontId="52" fillId="60" borderId="23" applyNumberFormat="0" applyProtection="0">
      <alignment horizontal="right" vertical="center"/>
    </xf>
    <xf numFmtId="4" fontId="52" fillId="61" borderId="23" applyNumberFormat="0" applyProtection="0">
      <alignment horizontal="right" vertical="center"/>
    </xf>
    <xf numFmtId="4" fontId="52" fillId="62" borderId="23" applyNumberFormat="0" applyProtection="0">
      <alignment horizontal="right" vertical="center"/>
    </xf>
    <xf numFmtId="4" fontId="52" fillId="63" borderId="23" applyNumberFormat="0" applyProtection="0">
      <alignment horizontal="right" vertical="center"/>
    </xf>
    <xf numFmtId="4" fontId="52" fillId="64" borderId="23" applyNumberFormat="0" applyProtection="0">
      <alignment horizontal="right" vertical="center"/>
    </xf>
    <xf numFmtId="4" fontId="52" fillId="65" borderId="23" applyNumberFormat="0" applyProtection="0">
      <alignment horizontal="right" vertical="center"/>
    </xf>
    <xf numFmtId="4" fontId="52" fillId="66" borderId="23" applyNumberFormat="0" applyProtection="0">
      <alignment horizontal="right" vertical="center"/>
    </xf>
    <xf numFmtId="4" fontId="52" fillId="67" borderId="23" applyNumberFormat="0" applyProtection="0">
      <alignment horizontal="right" vertical="center"/>
    </xf>
    <xf numFmtId="4" fontId="52" fillId="68" borderId="23" applyNumberFormat="0" applyProtection="0">
      <alignment horizontal="right" vertical="center"/>
    </xf>
    <xf numFmtId="4" fontId="54" fillId="69" borderId="23" applyNumberFormat="0" applyProtection="0">
      <alignment horizontal="left" vertical="center" indent="1"/>
    </xf>
    <xf numFmtId="4" fontId="52" fillId="70" borderId="24" applyNumberFormat="0" applyProtection="0">
      <alignment horizontal="left" vertical="center" indent="1"/>
    </xf>
    <xf numFmtId="4" fontId="55" fillId="71" borderId="0" applyNumberFormat="0" applyProtection="0">
      <alignment horizontal="left" vertical="center" indent="1"/>
    </xf>
    <xf numFmtId="0" fontId="51" fillId="58" borderId="23" applyNumberFormat="0" applyProtection="0">
      <alignment horizontal="left" vertical="center" indent="1"/>
    </xf>
    <xf numFmtId="4" fontId="56" fillId="70" borderId="23" applyNumberFormat="0" applyProtection="0">
      <alignment horizontal="left" vertical="center" indent="1"/>
    </xf>
    <xf numFmtId="4" fontId="56" fillId="72" borderId="23" applyNumberFormat="0" applyProtection="0">
      <alignment horizontal="left" vertical="center" indent="1"/>
    </xf>
    <xf numFmtId="0" fontId="51" fillId="72" borderId="23" applyNumberFormat="0" applyProtection="0">
      <alignment horizontal="left" vertical="center" indent="1"/>
    </xf>
    <xf numFmtId="0" fontId="51" fillId="72" borderId="23" applyNumberFormat="0" applyProtection="0">
      <alignment horizontal="left" vertical="center" indent="1"/>
    </xf>
    <xf numFmtId="0" fontId="51" fillId="73" borderId="23" applyNumberFormat="0" applyProtection="0">
      <alignment horizontal="left" vertical="center" indent="1"/>
    </xf>
    <xf numFmtId="0" fontId="51" fillId="73" borderId="23" applyNumberFormat="0" applyProtection="0">
      <alignment horizontal="left" vertical="center" indent="1"/>
    </xf>
    <xf numFmtId="0" fontId="51" fillId="74" borderId="23" applyNumberFormat="0" applyProtection="0">
      <alignment horizontal="left" vertical="center" indent="1"/>
    </xf>
    <xf numFmtId="0" fontId="51" fillId="74" borderId="23" applyNumberFormat="0" applyProtection="0">
      <alignment horizontal="left" vertical="center" indent="1"/>
    </xf>
    <xf numFmtId="0" fontId="51" fillId="58" borderId="23" applyNumberFormat="0" applyProtection="0">
      <alignment horizontal="left" vertical="center" indent="1"/>
    </xf>
    <xf numFmtId="0" fontId="51" fillId="58" borderId="23" applyNumberFormat="0" applyProtection="0">
      <alignment horizontal="left" vertical="center" indent="1"/>
    </xf>
    <xf numFmtId="4" fontId="52" fillId="75" borderId="23" applyNumberFormat="0" applyProtection="0">
      <alignment vertical="center"/>
    </xf>
    <xf numFmtId="4" fontId="53" fillId="75" borderId="23" applyNumberFormat="0" applyProtection="0">
      <alignment vertical="center"/>
    </xf>
    <xf numFmtId="4" fontId="52" fillId="75" borderId="23" applyNumberFormat="0" applyProtection="0">
      <alignment horizontal="left" vertical="center" indent="1"/>
    </xf>
    <xf numFmtId="4" fontId="52" fillId="75" borderId="23" applyNumberFormat="0" applyProtection="0">
      <alignment horizontal="left" vertical="center" indent="1"/>
    </xf>
    <xf numFmtId="4" fontId="52" fillId="70" borderId="23" applyNumberFormat="0" applyProtection="0">
      <alignment horizontal="right" vertical="center"/>
    </xf>
    <xf numFmtId="4" fontId="52" fillId="76" borderId="25" applyNumberFormat="0" applyProtection="0">
      <alignment horizontal="right" vertical="center"/>
    </xf>
    <xf numFmtId="4" fontId="53" fillId="70" borderId="23" applyNumberFormat="0" applyProtection="0">
      <alignment horizontal="right" vertical="center"/>
    </xf>
    <xf numFmtId="0" fontId="51" fillId="58" borderId="23" applyNumberFormat="0" applyProtection="0">
      <alignment horizontal="left" vertical="center" indent="1"/>
    </xf>
    <xf numFmtId="4" fontId="52" fillId="59" borderId="25" applyNumberFormat="0" applyProtection="0">
      <alignment horizontal="left" vertical="center" indent="1"/>
    </xf>
    <xf numFmtId="0" fontId="51" fillId="58" borderId="23" applyNumberFormat="0" applyProtection="0">
      <alignment horizontal="left" vertical="center" indent="1"/>
    </xf>
    <xf numFmtId="0" fontId="57" fillId="0" borderId="0"/>
    <xf numFmtId="4" fontId="58" fillId="70" borderId="23" applyNumberFormat="0" applyProtection="0">
      <alignment horizontal="right" vertical="center"/>
    </xf>
    <xf numFmtId="0" fontId="42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7" fillId="0" borderId="0" applyNumberFormat="0" applyFill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68" fillId="10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68" fillId="1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68" fillId="18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68" fillId="2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68" fillId="26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68" fillId="30" borderId="0" applyNumberFormat="0" applyBorder="0" applyAlignment="0" applyProtection="0"/>
    <xf numFmtId="0" fontId="34" fillId="39" borderId="16" applyNumberFormat="0" applyAlignment="0" applyProtection="0"/>
    <xf numFmtId="0" fontId="34" fillId="39" borderId="16" applyNumberFormat="0" applyAlignment="0" applyProtection="0"/>
    <xf numFmtId="0" fontId="34" fillId="39" borderId="16" applyNumberFormat="0" applyAlignment="0" applyProtection="0"/>
    <xf numFmtId="0" fontId="34" fillId="39" borderId="16" applyNumberFormat="0" applyAlignment="0" applyProtection="0"/>
    <xf numFmtId="0" fontId="34" fillId="39" borderId="16" applyNumberFormat="0" applyAlignment="0" applyProtection="0"/>
    <xf numFmtId="0" fontId="69" fillId="6" borderId="10" applyNumberFormat="0" applyAlignment="0" applyProtection="0"/>
    <xf numFmtId="0" fontId="35" fillId="52" borderId="23" applyNumberFormat="0" applyAlignment="0" applyProtection="0"/>
    <xf numFmtId="0" fontId="35" fillId="52" borderId="23" applyNumberFormat="0" applyAlignment="0" applyProtection="0"/>
    <xf numFmtId="0" fontId="35" fillId="52" borderId="23" applyNumberFormat="0" applyAlignment="0" applyProtection="0"/>
    <xf numFmtId="0" fontId="35" fillId="52" borderId="23" applyNumberFormat="0" applyAlignment="0" applyProtection="0"/>
    <xf numFmtId="0" fontId="35" fillId="52" borderId="23" applyNumberFormat="0" applyAlignment="0" applyProtection="0"/>
    <xf numFmtId="0" fontId="70" fillId="7" borderId="11" applyNumberFormat="0" applyAlignment="0" applyProtection="0"/>
    <xf numFmtId="0" fontId="36" fillId="52" borderId="16" applyNumberFormat="0" applyAlignment="0" applyProtection="0"/>
    <xf numFmtId="0" fontId="36" fillId="52" borderId="16" applyNumberFormat="0" applyAlignment="0" applyProtection="0"/>
    <xf numFmtId="0" fontId="36" fillId="52" borderId="16" applyNumberFormat="0" applyAlignment="0" applyProtection="0"/>
    <xf numFmtId="0" fontId="36" fillId="52" borderId="16" applyNumberFormat="0" applyAlignment="0" applyProtection="0"/>
    <xf numFmtId="0" fontId="36" fillId="52" borderId="16" applyNumberFormat="0" applyAlignment="0" applyProtection="0"/>
    <xf numFmtId="0" fontId="71" fillId="7" borderId="10" applyNumberFormat="0" applyAlignment="0" applyProtection="0"/>
    <xf numFmtId="0" fontId="72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73" fillId="0" borderId="7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74" fillId="0" borderId="8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75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76" fillId="0" borderId="15" applyNumberFormat="0" applyFill="0" applyAlignment="0" applyProtection="0"/>
    <xf numFmtId="0" fontId="41" fillId="53" borderId="17" applyNumberFormat="0" applyAlignment="0" applyProtection="0"/>
    <xf numFmtId="0" fontId="41" fillId="53" borderId="17" applyNumberFormat="0" applyAlignment="0" applyProtection="0"/>
    <xf numFmtId="0" fontId="77" fillId="8" borderId="13" applyNumberFormat="0" applyAlignment="0" applyProtection="0"/>
    <xf numFmtId="0" fontId="12" fillId="0" borderId="0">
      <alignment horizontal="center" vertical="center" wrapText="1"/>
    </xf>
    <xf numFmtId="0" fontId="12" fillId="0" borderId="27">
      <alignment horizontal="center" vertical="center" wrapText="1"/>
    </xf>
    <xf numFmtId="0" fontId="49" fillId="0" borderId="0">
      <alignment horizontal="center" vertical="center"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79" fillId="5" borderId="0" applyNumberFormat="0" applyBorder="0" applyAlignment="0" applyProtection="0"/>
    <xf numFmtId="0" fontId="80" fillId="0" borderId="0"/>
    <xf numFmtId="0" fontId="5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9" fillId="0" borderId="0"/>
    <xf numFmtId="0" fontId="59" fillId="0" borderId="0"/>
    <xf numFmtId="0" fontId="67" fillId="0" borderId="0"/>
    <xf numFmtId="0" fontId="51" fillId="0" borderId="0"/>
    <xf numFmtId="0" fontId="51" fillId="0" borderId="0"/>
    <xf numFmtId="0" fontId="9" fillId="0" borderId="0"/>
    <xf numFmtId="0" fontId="67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0" fillId="0" borderId="0"/>
    <xf numFmtId="0" fontId="51" fillId="0" borderId="0"/>
    <xf numFmtId="0" fontId="80" fillId="0" borderId="0"/>
    <xf numFmtId="0" fontId="80" fillId="0" borderId="0"/>
    <xf numFmtId="0" fontId="80" fillId="0" borderId="0"/>
    <xf numFmtId="0" fontId="51" fillId="0" borderId="0"/>
    <xf numFmtId="0" fontId="67" fillId="0" borderId="0"/>
    <xf numFmtId="0" fontId="9" fillId="0" borderId="0"/>
    <xf numFmtId="0" fontId="23" fillId="0" borderId="0"/>
    <xf numFmtId="0" fontId="4" fillId="0" borderId="0"/>
    <xf numFmtId="4" fontId="9" fillId="0" borderId="0">
      <alignment vertical="center"/>
    </xf>
    <xf numFmtId="0" fontId="6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81" fillId="4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7" fillId="9" borderId="14" applyNumberFormat="0" applyFont="0" applyAlignment="0" applyProtection="0"/>
    <xf numFmtId="0" fontId="32" fillId="55" borderId="22" applyNumberFormat="0" applyFont="0" applyAlignment="0" applyProtection="0"/>
    <xf numFmtId="0" fontId="32" fillId="55" borderId="22" applyNumberFormat="0" applyFont="0" applyAlignment="0" applyProtection="0"/>
    <xf numFmtId="0" fontId="32" fillId="55" borderId="22" applyNumberFormat="0" applyFont="0" applyAlignment="0" applyProtection="0"/>
    <xf numFmtId="0" fontId="32" fillId="55" borderId="22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9" fillId="55" borderId="22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0" fontId="67" fillId="9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83" fillId="0" borderId="12" applyNumberFormat="0" applyFill="0" applyAlignment="0" applyProtection="0"/>
    <xf numFmtId="0" fontId="1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6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51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85" fillId="3" borderId="0" applyNumberFormat="0" applyBorder="0" applyAlignment="0" applyProtection="0"/>
  </cellStyleXfs>
  <cellXfs count="119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0" xfId="0" applyFont="1" applyFill="1"/>
    <xf numFmtId="0" fontId="15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19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20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4" fillId="0" borderId="0" xfId="0" applyFont="1" applyFill="1" applyBorder="1" applyAlignment="1">
      <alignment vertical="top" wrapText="1"/>
    </xf>
    <xf numFmtId="0" fontId="24" fillId="0" borderId="0" xfId="0" applyFont="1" applyAlignment="1">
      <alignment vertical="top"/>
    </xf>
    <xf numFmtId="49" fontId="24" fillId="0" borderId="0" xfId="0" applyNumberFormat="1" applyFont="1" applyBorder="1" applyAlignment="1">
      <alignment horizontal="left" vertical="top" wrapText="1"/>
    </xf>
    <xf numFmtId="49" fontId="25" fillId="0" borderId="0" xfId="0" applyNumberFormat="1" applyFont="1" applyBorder="1" applyAlignment="1">
      <alignment horizontal="left" vertical="top"/>
    </xf>
    <xf numFmtId="0" fontId="28" fillId="0" borderId="1" xfId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 wrapText="1"/>
    </xf>
    <xf numFmtId="4" fontId="30" fillId="2" borderId="1" xfId="0" applyNumberFormat="1" applyFont="1" applyFill="1" applyBorder="1" applyAlignment="1">
      <alignment horizontal="center" vertical="center"/>
    </xf>
    <xf numFmtId="0" fontId="29" fillId="2" borderId="0" xfId="0" applyFont="1" applyFill="1"/>
    <xf numFmtId="0" fontId="31" fillId="2" borderId="0" xfId="0" applyFont="1" applyFill="1"/>
    <xf numFmtId="49" fontId="19" fillId="0" borderId="4" xfId="0" applyNumberFormat="1" applyFont="1" applyBorder="1" applyAlignment="1">
      <alignment horizontal="right" vertical="center"/>
    </xf>
    <xf numFmtId="49" fontId="19" fillId="0" borderId="5" xfId="0" applyNumberFormat="1" applyFont="1" applyBorder="1" applyAlignment="1">
      <alignment horizontal="right" vertical="center"/>
    </xf>
    <xf numFmtId="49" fontId="19" fillId="0" borderId="6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25" fillId="0" borderId="0" xfId="0" applyNumberFormat="1" applyFont="1" applyBorder="1" applyAlignment="1">
      <alignment horizontal="left" vertical="top" wrapText="1"/>
    </xf>
    <xf numFmtId="49" fontId="29" fillId="0" borderId="4" xfId="0" applyNumberFormat="1" applyFont="1" applyBorder="1" applyAlignment="1">
      <alignment horizontal="right" vertical="center"/>
    </xf>
    <xf numFmtId="49" fontId="29" fillId="0" borderId="5" xfId="0" applyNumberFormat="1" applyFont="1" applyBorder="1" applyAlignment="1">
      <alignment horizontal="right" vertical="center"/>
    </xf>
    <xf numFmtId="49" fontId="29" fillId="0" borderId="6" xfId="0" applyNumberFormat="1" applyFont="1" applyBorder="1" applyAlignment="1">
      <alignment horizontal="right" vertical="center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30" fillId="2" borderId="0" xfId="0" applyFont="1" applyFill="1" applyBorder="1" applyAlignment="1">
      <alignment horizontal="center" vertical="center" wrapText="1"/>
    </xf>
    <xf numFmtId="4" fontId="30" fillId="2" borderId="0" xfId="0" applyNumberFormat="1" applyFont="1" applyFill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 wrapText="1"/>
    </xf>
    <xf numFmtId="4" fontId="29" fillId="2" borderId="0" xfId="0" applyNumberFormat="1" applyFont="1" applyFill="1" applyBorder="1" applyAlignment="1">
      <alignment horizontal="center" vertical="center"/>
    </xf>
    <xf numFmtId="0" fontId="28" fillId="0" borderId="0" xfId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center" vertical="center" wrapText="1"/>
    </xf>
    <xf numFmtId="49" fontId="29" fillId="0" borderId="0" xfId="0" applyNumberFormat="1" applyFont="1" applyBorder="1" applyAlignment="1">
      <alignment horizontal="center" vertical="center"/>
    </xf>
    <xf numFmtId="49" fontId="29" fillId="0" borderId="0" xfId="0" applyNumberFormat="1" applyFont="1" applyBorder="1" applyAlignment="1">
      <alignment horizontal="right" vertical="center"/>
    </xf>
    <xf numFmtId="0" fontId="88" fillId="2" borderId="0" xfId="0" applyFont="1" applyFill="1"/>
    <xf numFmtId="0" fontId="30" fillId="2" borderId="0" xfId="0" applyFont="1" applyFill="1"/>
    <xf numFmtId="4" fontId="30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13" fillId="0" borderId="1" xfId="481" applyNumberFormat="1" applyFont="1" applyFill="1" applyBorder="1" applyAlignment="1">
      <alignment horizontal="center" vertical="center" wrapText="1"/>
    </xf>
    <xf numFmtId="0" fontId="13" fillId="0" borderId="1" xfId="481" applyNumberFormat="1" applyFont="1" applyFill="1" applyBorder="1" applyAlignment="1">
      <alignment horizontal="center" vertical="center" wrapText="1"/>
    </xf>
    <xf numFmtId="0" fontId="13" fillId="0" borderId="1" xfId="481" applyFont="1" applyFill="1" applyBorder="1" applyAlignment="1">
      <alignment horizontal="left" vertical="center" wrapText="1"/>
    </xf>
    <xf numFmtId="0" fontId="13" fillId="0" borderId="1" xfId="481" applyFont="1" applyFill="1" applyBorder="1" applyAlignment="1">
      <alignment horizontal="center" vertical="center" wrapText="1"/>
    </xf>
    <xf numFmtId="0" fontId="26" fillId="0" borderId="1" xfId="481" applyNumberFormat="1" applyFont="1" applyFill="1" applyBorder="1" applyAlignment="1">
      <alignment horizontal="center" vertical="center" wrapText="1"/>
    </xf>
    <xf numFmtId="0" fontId="26" fillId="0" borderId="1" xfId="481" applyFont="1" applyFill="1" applyBorder="1" applyAlignment="1">
      <alignment horizontal="left" vertical="center" wrapText="1"/>
    </xf>
    <xf numFmtId="0" fontId="26" fillId="0" borderId="1" xfId="481" applyFont="1" applyFill="1" applyBorder="1" applyAlignment="1">
      <alignment horizontal="center" vertical="center" wrapText="1"/>
    </xf>
    <xf numFmtId="164" fontId="26" fillId="0" borderId="1" xfId="481" applyNumberFormat="1" applyFont="1" applyFill="1" applyBorder="1" applyAlignment="1">
      <alignment horizontal="center" vertical="center" wrapText="1"/>
    </xf>
    <xf numFmtId="0" fontId="86" fillId="0" borderId="1" xfId="1" applyFont="1" applyFill="1" applyBorder="1" applyAlignment="1">
      <alignment horizontal="center" vertical="center" wrapText="1"/>
    </xf>
    <xf numFmtId="0" fontId="87" fillId="0" borderId="1" xfId="481" applyNumberFormat="1" applyFont="1" applyFill="1" applyBorder="1" applyAlignment="1">
      <alignment horizontal="center" vertical="center" wrapText="1"/>
    </xf>
    <xf numFmtId="0" fontId="87" fillId="0" borderId="1" xfId="481" applyFont="1" applyFill="1" applyBorder="1" applyAlignment="1">
      <alignment horizontal="left" vertical="center" wrapText="1"/>
    </xf>
    <xf numFmtId="0" fontId="87" fillId="0" borderId="1" xfId="481" applyFont="1" applyFill="1" applyBorder="1" applyAlignment="1">
      <alignment horizontal="center" vertical="center" wrapText="1"/>
    </xf>
    <xf numFmtId="164" fontId="87" fillId="0" borderId="1" xfId="481" applyNumberFormat="1" applyFont="1" applyFill="1" applyBorder="1" applyAlignment="1">
      <alignment horizontal="center" vertical="center" wrapText="1"/>
    </xf>
  </cellXfs>
  <cellStyles count="800">
    <cellStyle name="_~9006633" xfId="5"/>
    <cellStyle name="_~9006633_Appendix 6_rework" xfId="6"/>
    <cellStyle name="_~9006633_Приложения к Инструкции НВЛ и НЛ 2203" xfId="7"/>
    <cellStyle name="_~9006633_Приложения к Инструкции НВЛ и НЛ 2203_eng" xfId="8"/>
    <cellStyle name="_~9006633_Приложения к Инструкции НВЛ и НЛ 300106_eng" xfId="9"/>
    <cellStyle name="_~9392030" xfId="10"/>
    <cellStyle name="_~9392030_Appendix 6_rework" xfId="11"/>
    <cellStyle name="_~9392030_Приложения к Инструкции НВЛ и НЛ 2203" xfId="12"/>
    <cellStyle name="_~9392030_Приложения к Инструкции НВЛ и НЛ 2203_eng" xfId="13"/>
    <cellStyle name="_~9392030_Приложения к Инструкции НВЛ и НЛ 300106_eng" xfId="14"/>
    <cellStyle name="_Appendix 6_rework" xfId="15"/>
    <cellStyle name="_SvMtoOrb0910" xfId="16"/>
    <cellStyle name="_SvMtoOrb0910_Appendix 6_rework" xfId="17"/>
    <cellStyle name="_SvMtoOrb0910_Приложения к Инструкции НВЛ и НЛ 2203" xfId="18"/>
    <cellStyle name="_SvMtoOrb0910_Приложения к Инструкции НВЛ и НЛ 2203_eng" xfId="19"/>
    <cellStyle name="_SvMtoOrb0910_Приложения к Инструкции НВЛ и НЛ 300106_eng" xfId="20"/>
    <cellStyle name="_SvMtoTNG09.10" xfId="21"/>
    <cellStyle name="_SvMtoTNG09.10_Appendix 6_rework" xfId="22"/>
    <cellStyle name="_SvMtoTNG09.10_Приложения к Инструкции НВЛ и НЛ 2203" xfId="23"/>
    <cellStyle name="_SvMtoTNG09.10_Приложения к Инструкции НВЛ и НЛ 2203_eng" xfId="24"/>
    <cellStyle name="_SvMtoTNG09.10_Приложения к Инструкции НВЛ и НЛ 300106_eng" xfId="25"/>
    <cellStyle name="_Альтаир" xfId="26"/>
    <cellStyle name="_верт1" xfId="27"/>
    <cellStyle name="_Весь справочник счетов!" xfId="28"/>
    <cellStyle name="_Здание котельная" xfId="29"/>
    <cellStyle name="_Классификация затрат ЦДО ТНК-Уват2" xfId="30"/>
    <cellStyle name="_Кодировка КВ ТУВ" xfId="31"/>
    <cellStyle name="_Кодировочная таблица 2010 г_v1" xfId="32"/>
    <cellStyle name="_НВЛ отчет 07.03.04 Павлова" xfId="33"/>
    <cellStyle name="_новое тех задание" xfId="34"/>
    <cellStyle name="_Общий справочник для планирования - c 01 07 09" xfId="35"/>
    <cellStyle name="_Приложение №1 Дс № 9 к договору с Прайс" xfId="36"/>
    <cellStyle name="_Приложения к Инструкции НВЛ и НЛ 2203" xfId="37"/>
    <cellStyle name="_Приложения к Инструкции НВЛ и НЛ 2203_eng" xfId="38"/>
    <cellStyle name="_Приложения к Инструкции НВЛ и НЛ 300106_eng" xfId="39"/>
    <cellStyle name="_р_Расчет.Дияшкин" xfId="40"/>
    <cellStyle name="_Расчет" xfId="41"/>
    <cellStyle name="_Расчет Акватрейд 2 вар" xfId="42"/>
    <cellStyle name="_расчет аренда земля нягань" xfId="43"/>
    <cellStyle name="_Расчет базы" xfId="44"/>
    <cellStyle name="_Расчет БУМ5" xfId="45"/>
    <cellStyle name="_Расчет Весы+" xfId="46"/>
    <cellStyle name="_Расчет ВТБ" xfId="47"/>
    <cellStyle name="_Расчет Заводоуковс1к" xfId="48"/>
    <cellStyle name="_Расчет Заводоуковск" xfId="49"/>
    <cellStyle name="_расчет кжби" xfId="50"/>
    <cellStyle name="_Расчет пр.Мира,8" xfId="51"/>
    <cellStyle name="_расчет элвист после" xfId="52"/>
    <cellStyle name="_Расчет_После проверки" xfId="53"/>
    <cellStyle name="_Расчет_Расче" xfId="54"/>
    <cellStyle name="_Расчет_Расчет" xfId="55"/>
    <cellStyle name="_Расчет_Расчет БУМ5" xfId="56"/>
    <cellStyle name="_Расчет_Расчет_После проверки" xfId="57"/>
    <cellStyle name="_Расчет_тех задание к договору Р Ермак" xfId="58"/>
    <cellStyle name="_Расчет1" xfId="59"/>
    <cellStyle name="_расчет1_Расче" xfId="60"/>
    <cellStyle name="_расчет1_Расчет" xfId="61"/>
    <cellStyle name="_Расчетг" xfId="62"/>
    <cellStyle name="_РасчетЗубова" xfId="63"/>
    <cellStyle name="_Результаты перераспределения НВ" xfId="64"/>
    <cellStyle name="_Результаты перераспределения НВ_Appendix 6_rework" xfId="65"/>
    <cellStyle name="_Результаты перераспределения НВ_Приложения к Инструкции НВЛ и НЛ 2203" xfId="66"/>
    <cellStyle name="_Результаты перераспределения НВ_Приложения к Инструкции НВЛ и НЛ 2203_eng" xfId="67"/>
    <cellStyle name="_Результаты перераспределения НВ_Приложения к Инструкции НВЛ и НЛ 300106_eng" xfId="68"/>
    <cellStyle name="_РЭУ здания1" xfId="69"/>
    <cellStyle name="_Справочники" xfId="70"/>
    <cellStyle name="_тех задание к договору Р Ермак" xfId="71"/>
    <cellStyle name="_ТНК-Уват Методология_Справочники" xfId="72"/>
    <cellStyle name="_Управленческий учет Уват" xfId="73"/>
    <cellStyle name="=C:\WINNT35\SYSTEM32\COMMAND.COM" xfId="74"/>
    <cellStyle name="20% - Accent1" xfId="75"/>
    <cellStyle name="20% - Accent2" xfId="76"/>
    <cellStyle name="20% - Accent3" xfId="77"/>
    <cellStyle name="20% - Accent4" xfId="78"/>
    <cellStyle name="20% - Accent5" xfId="79"/>
    <cellStyle name="20% - Accent6" xfId="80"/>
    <cellStyle name="20% - Акцент1 2" xfId="81"/>
    <cellStyle name="20% - Акцент1 3" xfId="82"/>
    <cellStyle name="20% - Акцент1 3 2" xfId="83"/>
    <cellStyle name="20% - Акцент1 3 2 2" xfId="84"/>
    <cellStyle name="20% - Акцент1 3 3" xfId="85"/>
    <cellStyle name="20% - Акцент1 4" xfId="86"/>
    <cellStyle name="20% - Акцент1 4 2" xfId="87"/>
    <cellStyle name="20% - Акцент1 4 2 2" xfId="88"/>
    <cellStyle name="20% - Акцент1 4 3" xfId="89"/>
    <cellStyle name="20% - Акцент1 5" xfId="90"/>
    <cellStyle name="20% - Акцент1 5 2" xfId="91"/>
    <cellStyle name="20% - Акцент1 5 2 2" xfId="92"/>
    <cellStyle name="20% - Акцент1 5 3" xfId="93"/>
    <cellStyle name="20% - Акцент1 6" xfId="94"/>
    <cellStyle name="20% - Акцент1 6 2" xfId="95"/>
    <cellStyle name="20% - Акцент1 7" xfId="96"/>
    <cellStyle name="20% - Акцент1 8" xfId="97"/>
    <cellStyle name="20% - Акцент2 2" xfId="98"/>
    <cellStyle name="20% - Акцент2 3" xfId="99"/>
    <cellStyle name="20% - Акцент2 3 2" xfId="100"/>
    <cellStyle name="20% - Акцент2 3 2 2" xfId="101"/>
    <cellStyle name="20% - Акцент2 3 3" xfId="102"/>
    <cellStyle name="20% - Акцент2 4" xfId="103"/>
    <cellStyle name="20% - Акцент2 4 2" xfId="104"/>
    <cellStyle name="20% - Акцент2 4 2 2" xfId="105"/>
    <cellStyle name="20% - Акцент2 4 3" xfId="106"/>
    <cellStyle name="20% - Акцент2 5" xfId="107"/>
    <cellStyle name="20% - Акцент2 5 2" xfId="108"/>
    <cellStyle name="20% - Акцент2 5 2 2" xfId="109"/>
    <cellStyle name="20% - Акцент2 5 3" xfId="110"/>
    <cellStyle name="20% - Акцент2 6" xfId="111"/>
    <cellStyle name="20% - Акцент2 6 2" xfId="112"/>
    <cellStyle name="20% - Акцент2 7" xfId="113"/>
    <cellStyle name="20% - Акцент2 8" xfId="114"/>
    <cellStyle name="20% - Акцент3 2" xfId="115"/>
    <cellStyle name="20% - Акцент3 3" xfId="116"/>
    <cellStyle name="20% - Акцент3 3 2" xfId="117"/>
    <cellStyle name="20% - Акцент3 3 2 2" xfId="118"/>
    <cellStyle name="20% - Акцент3 3 3" xfId="119"/>
    <cellStyle name="20% - Акцент3 4" xfId="120"/>
    <cellStyle name="20% - Акцент3 4 2" xfId="121"/>
    <cellStyle name="20% - Акцент3 4 2 2" xfId="122"/>
    <cellStyle name="20% - Акцент3 4 3" xfId="123"/>
    <cellStyle name="20% - Акцент3 5" xfId="124"/>
    <cellStyle name="20% - Акцент3 5 2" xfId="125"/>
    <cellStyle name="20% - Акцент3 5 2 2" xfId="126"/>
    <cellStyle name="20% - Акцент3 5 3" xfId="127"/>
    <cellStyle name="20% - Акцент3 6" xfId="128"/>
    <cellStyle name="20% - Акцент3 6 2" xfId="129"/>
    <cellStyle name="20% - Акцент3 7" xfId="130"/>
    <cellStyle name="20% - Акцент3 8" xfId="131"/>
    <cellStyle name="20% - Акцент4 2" xfId="132"/>
    <cellStyle name="20% - Акцент4 3" xfId="133"/>
    <cellStyle name="20% - Акцент4 3 2" xfId="134"/>
    <cellStyle name="20% - Акцент4 3 2 2" xfId="135"/>
    <cellStyle name="20% - Акцент4 3 3" xfId="136"/>
    <cellStyle name="20% - Акцент4 4" xfId="137"/>
    <cellStyle name="20% - Акцент4 4 2" xfId="138"/>
    <cellStyle name="20% - Акцент4 4 2 2" xfId="139"/>
    <cellStyle name="20% - Акцент4 4 3" xfId="140"/>
    <cellStyle name="20% - Акцент4 5" xfId="141"/>
    <cellStyle name="20% - Акцент4 5 2" xfId="142"/>
    <cellStyle name="20% - Акцент4 5 2 2" xfId="143"/>
    <cellStyle name="20% - Акцент4 5 3" xfId="144"/>
    <cellStyle name="20% - Акцент4 6" xfId="145"/>
    <cellStyle name="20% - Акцент4 6 2" xfId="146"/>
    <cellStyle name="20% - Акцент4 7" xfId="147"/>
    <cellStyle name="20% - Акцент4 8" xfId="148"/>
    <cellStyle name="20% - Акцент5 2" xfId="149"/>
    <cellStyle name="20% - Акцент5 3" xfId="150"/>
    <cellStyle name="20% - Акцент5 3 2" xfId="151"/>
    <cellStyle name="20% - Акцент5 3 2 2" xfId="152"/>
    <cellStyle name="20% - Акцент5 3 3" xfId="153"/>
    <cellStyle name="20% - Акцент5 4" xfId="154"/>
    <cellStyle name="20% - Акцент5 4 2" xfId="155"/>
    <cellStyle name="20% - Акцент5 4 2 2" xfId="156"/>
    <cellStyle name="20% - Акцент5 4 3" xfId="157"/>
    <cellStyle name="20% - Акцент5 5" xfId="158"/>
    <cellStyle name="20% - Акцент5 5 2" xfId="159"/>
    <cellStyle name="20% - Акцент5 5 2 2" xfId="160"/>
    <cellStyle name="20% - Акцент5 5 3" xfId="161"/>
    <cellStyle name="20% - Акцент5 6" xfId="162"/>
    <cellStyle name="20% - Акцент5 6 2" xfId="163"/>
    <cellStyle name="20% - Акцент5 7" xfId="164"/>
    <cellStyle name="20% - Акцент5 8" xfId="165"/>
    <cellStyle name="20% - Акцент6 2" xfId="166"/>
    <cellStyle name="20% - Акцент6 3" xfId="167"/>
    <cellStyle name="20% - Акцент6 3 2" xfId="168"/>
    <cellStyle name="20% - Акцент6 3 2 2" xfId="169"/>
    <cellStyle name="20% - Акцент6 3 3" xfId="170"/>
    <cellStyle name="20% - Акцент6 4" xfId="171"/>
    <cellStyle name="20% - Акцент6 4 2" xfId="172"/>
    <cellStyle name="20% - Акцент6 4 2 2" xfId="173"/>
    <cellStyle name="20% - Акцент6 4 3" xfId="174"/>
    <cellStyle name="20% - Акцент6 5" xfId="175"/>
    <cellStyle name="20% - Акцент6 5 2" xfId="176"/>
    <cellStyle name="20% - Акцент6 5 2 2" xfId="177"/>
    <cellStyle name="20% - Акцент6 5 3" xfId="178"/>
    <cellStyle name="20% - Акцент6 6" xfId="179"/>
    <cellStyle name="20% - Акцент6 6 2" xfId="180"/>
    <cellStyle name="20% - Акцент6 7" xfId="181"/>
    <cellStyle name="20% - Акцент6 8" xfId="182"/>
    <cellStyle name="40% - Accent1" xfId="183"/>
    <cellStyle name="40% - Accent2" xfId="184"/>
    <cellStyle name="40% - Accent3" xfId="185"/>
    <cellStyle name="40% - Accent4" xfId="186"/>
    <cellStyle name="40% - Accent5" xfId="187"/>
    <cellStyle name="40% - Accent6" xfId="188"/>
    <cellStyle name="40% - Акцент1 2" xfId="189"/>
    <cellStyle name="40% - Акцент1 3" xfId="190"/>
    <cellStyle name="40% - Акцент1 3 2" xfId="191"/>
    <cellStyle name="40% - Акцент1 3 2 2" xfId="192"/>
    <cellStyle name="40% - Акцент1 3 3" xfId="193"/>
    <cellStyle name="40% - Акцент1 4" xfId="194"/>
    <cellStyle name="40% - Акцент1 4 2" xfId="195"/>
    <cellStyle name="40% - Акцент1 4 2 2" xfId="196"/>
    <cellStyle name="40% - Акцент1 4 3" xfId="197"/>
    <cellStyle name="40% - Акцент1 5" xfId="198"/>
    <cellStyle name="40% - Акцент1 5 2" xfId="199"/>
    <cellStyle name="40% - Акцент1 5 2 2" xfId="200"/>
    <cellStyle name="40% - Акцент1 5 3" xfId="201"/>
    <cellStyle name="40% - Акцент1 6" xfId="202"/>
    <cellStyle name="40% - Акцент1 6 2" xfId="203"/>
    <cellStyle name="40% - Акцент1 7" xfId="204"/>
    <cellStyle name="40% - Акцент1 8" xfId="205"/>
    <cellStyle name="40% - Акцент2 2" xfId="206"/>
    <cellStyle name="40% - Акцент2 3" xfId="207"/>
    <cellStyle name="40% - Акцент2 3 2" xfId="208"/>
    <cellStyle name="40% - Акцент2 3 2 2" xfId="209"/>
    <cellStyle name="40% - Акцент2 3 3" xfId="210"/>
    <cellStyle name="40% - Акцент2 4" xfId="211"/>
    <cellStyle name="40% - Акцент2 4 2" xfId="212"/>
    <cellStyle name="40% - Акцент2 4 2 2" xfId="213"/>
    <cellStyle name="40% - Акцент2 4 3" xfId="214"/>
    <cellStyle name="40% - Акцент2 5" xfId="215"/>
    <cellStyle name="40% - Акцент2 5 2" xfId="216"/>
    <cellStyle name="40% - Акцент2 5 2 2" xfId="217"/>
    <cellStyle name="40% - Акцент2 5 3" xfId="218"/>
    <cellStyle name="40% - Акцент2 6" xfId="219"/>
    <cellStyle name="40% - Акцент2 6 2" xfId="220"/>
    <cellStyle name="40% - Акцент2 7" xfId="221"/>
    <cellStyle name="40% - Акцент2 8" xfId="222"/>
    <cellStyle name="40% - Акцент3 2" xfId="223"/>
    <cellStyle name="40% - Акцент3 3" xfId="224"/>
    <cellStyle name="40% - Акцент3 3 2" xfId="225"/>
    <cellStyle name="40% - Акцент3 3 2 2" xfId="226"/>
    <cellStyle name="40% - Акцент3 3 3" xfId="227"/>
    <cellStyle name="40% - Акцент3 4" xfId="228"/>
    <cellStyle name="40% - Акцент3 4 2" xfId="229"/>
    <cellStyle name="40% - Акцент3 4 2 2" xfId="230"/>
    <cellStyle name="40% - Акцент3 4 3" xfId="231"/>
    <cellStyle name="40% - Акцент3 5" xfId="232"/>
    <cellStyle name="40% - Акцент3 5 2" xfId="233"/>
    <cellStyle name="40% - Акцент3 5 2 2" xfId="234"/>
    <cellStyle name="40% - Акцент3 5 3" xfId="235"/>
    <cellStyle name="40% - Акцент3 6" xfId="236"/>
    <cellStyle name="40% - Акцент3 6 2" xfId="237"/>
    <cellStyle name="40% - Акцент3 7" xfId="238"/>
    <cellStyle name="40% - Акцент3 8" xfId="239"/>
    <cellStyle name="40% - Акцент4 2" xfId="240"/>
    <cellStyle name="40% - Акцент4 3" xfId="241"/>
    <cellStyle name="40% - Акцент4 3 2" xfId="242"/>
    <cellStyle name="40% - Акцент4 3 2 2" xfId="243"/>
    <cellStyle name="40% - Акцент4 3 3" xfId="244"/>
    <cellStyle name="40% - Акцент4 4" xfId="245"/>
    <cellStyle name="40% - Акцент4 4 2" xfId="246"/>
    <cellStyle name="40% - Акцент4 4 2 2" xfId="247"/>
    <cellStyle name="40% - Акцент4 4 3" xfId="248"/>
    <cellStyle name="40% - Акцент4 5" xfId="249"/>
    <cellStyle name="40% - Акцент4 5 2" xfId="250"/>
    <cellStyle name="40% - Акцент4 5 2 2" xfId="251"/>
    <cellStyle name="40% - Акцент4 5 3" xfId="252"/>
    <cellStyle name="40% - Акцент4 6" xfId="253"/>
    <cellStyle name="40% - Акцент4 6 2" xfId="254"/>
    <cellStyle name="40% - Акцент4 7" xfId="255"/>
    <cellStyle name="40% - Акцент4 8" xfId="256"/>
    <cellStyle name="40% - Акцент5 2" xfId="257"/>
    <cellStyle name="40% - Акцент5 3" xfId="258"/>
    <cellStyle name="40% - Акцент5 3 2" xfId="259"/>
    <cellStyle name="40% - Акцент5 3 2 2" xfId="260"/>
    <cellStyle name="40% - Акцент5 3 3" xfId="261"/>
    <cellStyle name="40% - Акцент5 4" xfId="262"/>
    <cellStyle name="40% - Акцент5 4 2" xfId="263"/>
    <cellStyle name="40% - Акцент5 4 2 2" xfId="264"/>
    <cellStyle name="40% - Акцент5 4 3" xfId="265"/>
    <cellStyle name="40% - Акцент5 5" xfId="266"/>
    <cellStyle name="40% - Акцент5 5 2" xfId="267"/>
    <cellStyle name="40% - Акцент5 5 2 2" xfId="268"/>
    <cellStyle name="40% - Акцент5 5 3" xfId="269"/>
    <cellStyle name="40% - Акцент5 6" xfId="270"/>
    <cellStyle name="40% - Акцент5 6 2" xfId="271"/>
    <cellStyle name="40% - Акцент5 7" xfId="272"/>
    <cellStyle name="40% - Акцент5 8" xfId="273"/>
    <cellStyle name="40% - Акцент6 2" xfId="274"/>
    <cellStyle name="40% - Акцент6 3" xfId="275"/>
    <cellStyle name="40% - Акцент6 3 2" xfId="276"/>
    <cellStyle name="40% - Акцент6 3 2 2" xfId="277"/>
    <cellStyle name="40% - Акцент6 3 3" xfId="278"/>
    <cellStyle name="40% - Акцент6 4" xfId="279"/>
    <cellStyle name="40% - Акцент6 4 2" xfId="280"/>
    <cellStyle name="40% - Акцент6 4 2 2" xfId="281"/>
    <cellStyle name="40% - Акцент6 4 3" xfId="282"/>
    <cellStyle name="40% - Акцент6 5" xfId="283"/>
    <cellStyle name="40% - Акцент6 5 2" xfId="284"/>
    <cellStyle name="40% - Акцент6 5 2 2" xfId="285"/>
    <cellStyle name="40% - Акцент6 5 3" xfId="286"/>
    <cellStyle name="40% - Акцент6 6" xfId="287"/>
    <cellStyle name="40% - Акцент6 6 2" xfId="288"/>
    <cellStyle name="40% - Акцент6 7" xfId="289"/>
    <cellStyle name="40% - Акцент6 8" xfId="290"/>
    <cellStyle name="60% - Accent1" xfId="291"/>
    <cellStyle name="60% - Accent2" xfId="292"/>
    <cellStyle name="60% - Accent3" xfId="293"/>
    <cellStyle name="60% - Accent4" xfId="294"/>
    <cellStyle name="60% - Accent5" xfId="295"/>
    <cellStyle name="60% - Accent6" xfId="296"/>
    <cellStyle name="60% - Акцент1 2" xfId="297"/>
    <cellStyle name="60% - Акцент1 3" xfId="298"/>
    <cellStyle name="60% - Акцент2 2" xfId="299"/>
    <cellStyle name="60% - Акцент2 3" xfId="300"/>
    <cellStyle name="60% - Акцент3 2" xfId="301"/>
    <cellStyle name="60% - Акцент3 3" xfId="302"/>
    <cellStyle name="60% - Акцент4 2" xfId="303"/>
    <cellStyle name="60% - Акцент4 3" xfId="304"/>
    <cellStyle name="60% - Акцент5 2" xfId="305"/>
    <cellStyle name="60% - Акцент5 3" xfId="306"/>
    <cellStyle name="60% - Акцент6 2" xfId="307"/>
    <cellStyle name="60% - Акцент6 3" xfId="308"/>
    <cellStyle name="Accent1" xfId="309"/>
    <cellStyle name="Accent2" xfId="310"/>
    <cellStyle name="Accent3" xfId="311"/>
    <cellStyle name="Accent4" xfId="312"/>
    <cellStyle name="Accent5" xfId="313"/>
    <cellStyle name="Accent6" xfId="314"/>
    <cellStyle name="Bad" xfId="315"/>
    <cellStyle name="Calculation" xfId="316"/>
    <cellStyle name="Check Cell" xfId="317"/>
    <cellStyle name="Comma_Приложение 1" xfId="318"/>
    <cellStyle name="Euro" xfId="319"/>
    <cellStyle name="Explanatory Text" xfId="320"/>
    <cellStyle name="Good" xfId="321"/>
    <cellStyle name="Heading 1" xfId="322"/>
    <cellStyle name="Heading 2" xfId="323"/>
    <cellStyle name="Heading 3" xfId="324"/>
    <cellStyle name="Heading 4" xfId="325"/>
    <cellStyle name="Input" xfId="326"/>
    <cellStyle name="Linked Cell" xfId="327"/>
    <cellStyle name="Monйtaire_Conversion Summary" xfId="328"/>
    <cellStyle name="Neutral" xfId="329"/>
    <cellStyle name="Normal_Campaign" xfId="330"/>
    <cellStyle name="Note" xfId="331"/>
    <cellStyle name="Output" xfId="332"/>
    <cellStyle name="S0" xfId="333"/>
    <cellStyle name="S1" xfId="334"/>
    <cellStyle name="S10" xfId="335"/>
    <cellStyle name="S11" xfId="336"/>
    <cellStyle name="S12" xfId="337"/>
    <cellStyle name="S13" xfId="338"/>
    <cellStyle name="S14" xfId="339"/>
    <cellStyle name="S15" xfId="340"/>
    <cellStyle name="S16" xfId="341"/>
    <cellStyle name="S2" xfId="342"/>
    <cellStyle name="S3" xfId="343"/>
    <cellStyle name="S4" xfId="344"/>
    <cellStyle name="S5" xfId="345"/>
    <cellStyle name="S6" xfId="346"/>
    <cellStyle name="S7" xfId="347"/>
    <cellStyle name="S8" xfId="348"/>
    <cellStyle name="S9" xfId="349"/>
    <cellStyle name="SAPBEXaggData" xfId="350"/>
    <cellStyle name="SAPBEXaggDataEmph" xfId="351"/>
    <cellStyle name="SAPBEXaggItem" xfId="352"/>
    <cellStyle name="SAPBEXaggItemX" xfId="353"/>
    <cellStyle name="SAPBEXchaText" xfId="354"/>
    <cellStyle name="SAPBEXchaText 2" xfId="355"/>
    <cellStyle name="SAPBEXchaText 3" xfId="356"/>
    <cellStyle name="SAPBEXexcBad7" xfId="357"/>
    <cellStyle name="SAPBEXexcBad8" xfId="358"/>
    <cellStyle name="SAPBEXexcBad9" xfId="359"/>
    <cellStyle name="SAPBEXexcCritical4" xfId="360"/>
    <cellStyle name="SAPBEXexcCritical5" xfId="361"/>
    <cellStyle name="SAPBEXexcCritical6" xfId="362"/>
    <cellStyle name="SAPBEXexcGood1" xfId="363"/>
    <cellStyle name="SAPBEXexcGood2" xfId="364"/>
    <cellStyle name="SAPBEXexcGood3" xfId="365"/>
    <cellStyle name="SAPBEXfilterDrill" xfId="366"/>
    <cellStyle name="SAPBEXfilterItem" xfId="367"/>
    <cellStyle name="SAPBEXfilterText" xfId="368"/>
    <cellStyle name="SAPBEXformats" xfId="369"/>
    <cellStyle name="SAPBEXheaderItem" xfId="370"/>
    <cellStyle name="SAPBEXheaderText" xfId="371"/>
    <cellStyle name="SAPBEXHLevel0" xfId="372"/>
    <cellStyle name="SAPBEXHLevel0X" xfId="373"/>
    <cellStyle name="SAPBEXHLevel1" xfId="374"/>
    <cellStyle name="SAPBEXHLevel1X" xfId="375"/>
    <cellStyle name="SAPBEXHLevel2" xfId="376"/>
    <cellStyle name="SAPBEXHLevel2X" xfId="377"/>
    <cellStyle name="SAPBEXHLevel3" xfId="378"/>
    <cellStyle name="SAPBEXHLevel3X" xfId="379"/>
    <cellStyle name="SAPBEXresData" xfId="380"/>
    <cellStyle name="SAPBEXresDataEmph" xfId="381"/>
    <cellStyle name="SAPBEXresItem" xfId="382"/>
    <cellStyle name="SAPBEXresItemX" xfId="383"/>
    <cellStyle name="SAPBEXstdData" xfId="384"/>
    <cellStyle name="SAPBEXstdData 2" xfId="385"/>
    <cellStyle name="SAPBEXstdDataEmph" xfId="386"/>
    <cellStyle name="SAPBEXstdItem" xfId="387"/>
    <cellStyle name="SAPBEXstdItem 2" xfId="388"/>
    <cellStyle name="SAPBEXstdItemX" xfId="389"/>
    <cellStyle name="SAPBEXtitle" xfId="390"/>
    <cellStyle name="SAPBEXundefined" xfId="391"/>
    <cellStyle name="Title" xfId="392"/>
    <cellStyle name="Total" xfId="393"/>
    <cellStyle name="Warning Text" xfId="394"/>
    <cellStyle name="Акцент1 2" xfId="395"/>
    <cellStyle name="Акцент1 3" xfId="396"/>
    <cellStyle name="Акцент1 4" xfId="397"/>
    <cellStyle name="Акцент2 2" xfId="398"/>
    <cellStyle name="Акцент2 3" xfId="399"/>
    <cellStyle name="Акцент2 4" xfId="400"/>
    <cellStyle name="Акцент3 2" xfId="401"/>
    <cellStyle name="Акцент3 3" xfId="402"/>
    <cellStyle name="Акцент3 4" xfId="403"/>
    <cellStyle name="Акцент4 2" xfId="404"/>
    <cellStyle name="Акцент4 3" xfId="405"/>
    <cellStyle name="Акцент4 4" xfId="406"/>
    <cellStyle name="Акцент5 2" xfId="407"/>
    <cellStyle name="Акцент5 3" xfId="408"/>
    <cellStyle name="Акцент5 4" xfId="409"/>
    <cellStyle name="Акцент6 2" xfId="410"/>
    <cellStyle name="Акцент6 3" xfId="411"/>
    <cellStyle name="Акцент6 4" xfId="412"/>
    <cellStyle name="Ввод  2" xfId="413"/>
    <cellStyle name="Ввод  2 2" xfId="414"/>
    <cellStyle name="Ввод  2 2 2" xfId="415"/>
    <cellStyle name="Ввод  2 3" xfId="416"/>
    <cellStyle name="Ввод  3" xfId="417"/>
    <cellStyle name="Ввод  4" xfId="418"/>
    <cellStyle name="Вывод 2" xfId="419"/>
    <cellStyle name="Вывод 2 2" xfId="420"/>
    <cellStyle name="Вывод 2 2 2" xfId="421"/>
    <cellStyle name="Вывод 2 3" xfId="422"/>
    <cellStyle name="Вывод 3" xfId="423"/>
    <cellStyle name="Вывод 4" xfId="424"/>
    <cellStyle name="Вычисление 2" xfId="425"/>
    <cellStyle name="Вычисление 2 2" xfId="426"/>
    <cellStyle name="Вычисление 2 2 2" xfId="427"/>
    <cellStyle name="Вычисление 2 3" xfId="428"/>
    <cellStyle name="Вычисление 3" xfId="429"/>
    <cellStyle name="Вычисление 4" xfId="430"/>
    <cellStyle name="Гиперссылка 2" xfId="431"/>
    <cellStyle name="Гиперссылка 2 2" xfId="432"/>
    <cellStyle name="Заголовок 1 2" xfId="433"/>
    <cellStyle name="Заголовок 1 3" xfId="434"/>
    <cellStyle name="Заголовок 1 4" xfId="435"/>
    <cellStyle name="Заголовок 2 2" xfId="436"/>
    <cellStyle name="Заголовок 2 3" xfId="437"/>
    <cellStyle name="Заголовок 2 4" xfId="438"/>
    <cellStyle name="Заголовок 3 2" xfId="439"/>
    <cellStyle name="Заголовок 3 3" xfId="440"/>
    <cellStyle name="Заголовок 3 4" xfId="441"/>
    <cellStyle name="Заголовок 4 2" xfId="442"/>
    <cellStyle name="Заголовок 4 3" xfId="443"/>
    <cellStyle name="Заголовок 4 4" xfId="444"/>
    <cellStyle name="Итог 2" xfId="445"/>
    <cellStyle name="Итог 2 2" xfId="446"/>
    <cellStyle name="Итог 2 2 2" xfId="447"/>
    <cellStyle name="Итог 2 3" xfId="448"/>
    <cellStyle name="Итог 3" xfId="449"/>
    <cellStyle name="Итог 4" xfId="450"/>
    <cellStyle name="Контрольная ячейка 2" xfId="451"/>
    <cellStyle name="Контрольная ячейка 3" xfId="452"/>
    <cellStyle name="Контрольная ячейка 4" xfId="453"/>
    <cellStyle name="мой" xfId="454"/>
    <cellStyle name="мой NUM" xfId="455"/>
    <cellStyle name="мой_Appendix 6_rework" xfId="456"/>
    <cellStyle name="Название 2" xfId="457"/>
    <cellStyle name="Название 3" xfId="458"/>
    <cellStyle name="Название 4" xfId="459"/>
    <cellStyle name="Нейтральный 2" xfId="460"/>
    <cellStyle name="Нейтральный 3" xfId="461"/>
    <cellStyle name="Нейтральный 4" xfId="462"/>
    <cellStyle name="Обычный" xfId="0" builtinId="0"/>
    <cellStyle name="Обычный 10" xfId="463"/>
    <cellStyle name="Обычный 11" xfId="464"/>
    <cellStyle name="Обычный 12" xfId="465"/>
    <cellStyle name="Обычный 12 2" xfId="466"/>
    <cellStyle name="Обычный 12 2 2" xfId="467"/>
    <cellStyle name="Обычный 12 2 2 2" xfId="468"/>
    <cellStyle name="Обычный 12 2 3" xfId="469"/>
    <cellStyle name="Обычный 12 3" xfId="470"/>
    <cellStyle name="Обычный 12 3 2" xfId="471"/>
    <cellStyle name="Обычный 12 3 2 2" xfId="472"/>
    <cellStyle name="Обычный 12 3 3" xfId="473"/>
    <cellStyle name="Обычный 12 4" xfId="474"/>
    <cellStyle name="Обычный 12 4 2" xfId="475"/>
    <cellStyle name="Обычный 12 4 2 2" xfId="476"/>
    <cellStyle name="Обычный 12 4 3" xfId="477"/>
    <cellStyle name="Обычный 12 5" xfId="478"/>
    <cellStyle name="Обычный 12 5 2" xfId="479"/>
    <cellStyle name="Обычный 12 6" xfId="480"/>
    <cellStyle name="Обычный 13" xfId="481"/>
    <cellStyle name="Обычный 14" xfId="482"/>
    <cellStyle name="Обычный 15" xfId="483"/>
    <cellStyle name="Обычный 15 2" xfId="484"/>
    <cellStyle name="Обычный 15 2 2" xfId="485"/>
    <cellStyle name="Обычный 15 3" xfId="486"/>
    <cellStyle name="Обычный 16" xfId="487"/>
    <cellStyle name="Обычный 16 2" xfId="488"/>
    <cellStyle name="Обычный 16 2 2" xfId="489"/>
    <cellStyle name="Обычный 16 3" xfId="490"/>
    <cellStyle name="Обычный 17" xfId="491"/>
    <cellStyle name="Обычный 17 2" xfId="492"/>
    <cellStyle name="Обычный 17 2 2" xfId="493"/>
    <cellStyle name="Обычный 17 3" xfId="494"/>
    <cellStyle name="Обычный 18" xfId="495"/>
    <cellStyle name="Обычный 18 2" xfId="496"/>
    <cellStyle name="Обычный 18 2 2" xfId="497"/>
    <cellStyle name="Обычный 18 3" xfId="498"/>
    <cellStyle name="Обычный 19" xfId="499"/>
    <cellStyle name="Обычный 19 2" xfId="500"/>
    <cellStyle name="Обычный 2" xfId="3"/>
    <cellStyle name="Обычный 2 10" xfId="501"/>
    <cellStyle name="Обычный 2 2" xfId="4"/>
    <cellStyle name="Обычный 2 2 2" xfId="503"/>
    <cellStyle name="Обычный 2 2 2 2" xfId="504"/>
    <cellStyle name="Обычный 2 2 2 2 2" xfId="505"/>
    <cellStyle name="Обычный 2 2 2 2 2 2" xfId="506"/>
    <cellStyle name="Обычный 2 2 2 2 2 2 2" xfId="507"/>
    <cellStyle name="Обычный 2 2 2 2 2 3" xfId="508"/>
    <cellStyle name="Обычный 2 2 2 2 3" xfId="509"/>
    <cellStyle name="Обычный 2 2 2 2 3 2" xfId="510"/>
    <cellStyle name="Обычный 2 2 2 2 3 2 2" xfId="511"/>
    <cellStyle name="Обычный 2 2 2 2 3 3" xfId="512"/>
    <cellStyle name="Обычный 2 2 2 2 4" xfId="513"/>
    <cellStyle name="Обычный 2 2 2 2 4 2" xfId="514"/>
    <cellStyle name="Обычный 2 2 2 2 4 2 2" xfId="515"/>
    <cellStyle name="Обычный 2 2 2 2 4 3" xfId="516"/>
    <cellStyle name="Обычный 2 2 2 2 5" xfId="517"/>
    <cellStyle name="Обычный 2 2 2 2 5 2" xfId="518"/>
    <cellStyle name="Обычный 2 2 2 2 6" xfId="519"/>
    <cellStyle name="Обычный 2 2 3" xfId="520"/>
    <cellStyle name="Обычный 2 2 4" xfId="521"/>
    <cellStyle name="Обычный 2 2 5" xfId="502"/>
    <cellStyle name="Обычный 2 3" xfId="522"/>
    <cellStyle name="Обычный 2 3 2" xfId="523"/>
    <cellStyle name="Обычный 2 3 3" xfId="524"/>
    <cellStyle name="Обычный 2 3 4" xfId="525"/>
    <cellStyle name="Обычный 2 4" xfId="526"/>
    <cellStyle name="Обычный 2 4 2" xfId="527"/>
    <cellStyle name="Обычный 2 4 3" xfId="528"/>
    <cellStyle name="Обычный 2 4 3 2" xfId="529"/>
    <cellStyle name="Обычный 2 4 3 2 2" xfId="530"/>
    <cellStyle name="Обычный 2 4 3 3" xfId="531"/>
    <cellStyle name="Обычный 2 4 4" xfId="532"/>
    <cellStyle name="Обычный 2 4 4 2" xfId="533"/>
    <cellStyle name="Обычный 2 4 4 2 2" xfId="534"/>
    <cellStyle name="Обычный 2 4 4 3" xfId="535"/>
    <cellStyle name="Обычный 2 4 5" xfId="536"/>
    <cellStyle name="Обычный 2 4 5 2" xfId="537"/>
    <cellStyle name="Обычный 2 4 5 2 2" xfId="538"/>
    <cellStyle name="Обычный 2 4 5 3" xfId="539"/>
    <cellStyle name="Обычный 2 4 6" xfId="540"/>
    <cellStyle name="Обычный 2 4 6 2" xfId="541"/>
    <cellStyle name="Обычный 2 4 7" xfId="542"/>
    <cellStyle name="Обычный 2 4 8" xfId="543"/>
    <cellStyle name="Обычный 2 5" xfId="544"/>
    <cellStyle name="Обычный 2 5 2" xfId="545"/>
    <cellStyle name="Обычный 2 6" xfId="546"/>
    <cellStyle name="Обычный 2 7" xfId="547"/>
    <cellStyle name="Обычный 2 8" xfId="548"/>
    <cellStyle name="Обычный 2 9" xfId="549"/>
    <cellStyle name="Обычный 20" xfId="550"/>
    <cellStyle name="Обычный 21" xfId="551"/>
    <cellStyle name="Обычный 22" xfId="552"/>
    <cellStyle name="Обычный 23" xfId="553"/>
    <cellStyle name="Обычный 3" xfId="554"/>
    <cellStyle name="Обычный 3 2" xfId="555"/>
    <cellStyle name="Обычный 3 2 2" xfId="556"/>
    <cellStyle name="Обычный 3 2 2 2" xfId="557"/>
    <cellStyle name="Обычный 3 2 2 2 2" xfId="558"/>
    <cellStyle name="Обычный 3 2 2 2 2 2" xfId="559"/>
    <cellStyle name="Обычный 3 2 2 2 3" xfId="560"/>
    <cellStyle name="Обычный 3 2 2 3" xfId="561"/>
    <cellStyle name="Обычный 3 2 2 3 2" xfId="562"/>
    <cellStyle name="Обычный 3 2 2 3 2 2" xfId="563"/>
    <cellStyle name="Обычный 3 2 2 3 3" xfId="564"/>
    <cellStyle name="Обычный 3 2 2 4" xfId="565"/>
    <cellStyle name="Обычный 3 2 2 4 2" xfId="566"/>
    <cellStyle name="Обычный 3 2 2 4 2 2" xfId="567"/>
    <cellStyle name="Обычный 3 2 2 4 3" xfId="568"/>
    <cellStyle name="Обычный 3 2 2 5" xfId="569"/>
    <cellStyle name="Обычный 3 2 2 5 2" xfId="570"/>
    <cellStyle name="Обычный 3 2 2 6" xfId="571"/>
    <cellStyle name="Обычный 3 2 3" xfId="572"/>
    <cellStyle name="Обычный 3 3" xfId="573"/>
    <cellStyle name="Обычный 3 4" xfId="574"/>
    <cellStyle name="Обычный 3 5" xfId="575"/>
    <cellStyle name="Обычный 4" xfId="576"/>
    <cellStyle name="Обычный 4 10" xfId="577"/>
    <cellStyle name="Обычный 4 2" xfId="578"/>
    <cellStyle name="Обычный 4 2 2" xfId="579"/>
    <cellStyle name="Обычный 4 2 3" xfId="580"/>
    <cellStyle name="Обычный 4 2 3 2" xfId="581"/>
    <cellStyle name="Обычный 4 2 3 2 2" xfId="582"/>
    <cellStyle name="Обычный 4 2 3 3" xfId="583"/>
    <cellStyle name="Обычный 4 2 4" xfId="584"/>
    <cellStyle name="Обычный 4 2 4 2" xfId="585"/>
    <cellStyle name="Обычный 4 2 4 2 2" xfId="586"/>
    <cellStyle name="Обычный 4 2 4 3" xfId="587"/>
    <cellStyle name="Обычный 4 2 5" xfId="588"/>
    <cellStyle name="Обычный 4 2 5 2" xfId="589"/>
    <cellStyle name="Обычный 4 2 5 2 2" xfId="590"/>
    <cellStyle name="Обычный 4 2 5 3" xfId="591"/>
    <cellStyle name="Обычный 4 2 6" xfId="592"/>
    <cellStyle name="Обычный 4 2 6 2" xfId="593"/>
    <cellStyle name="Обычный 4 2 7" xfId="594"/>
    <cellStyle name="Обычный 4 3" xfId="595"/>
    <cellStyle name="Обычный 4 3 2" xfId="596"/>
    <cellStyle name="Обычный 4 3 2 2" xfId="597"/>
    <cellStyle name="Обычный 4 3 2 2 2" xfId="598"/>
    <cellStyle name="Обычный 4 3 2 3" xfId="599"/>
    <cellStyle name="Обычный 4 3 3" xfId="600"/>
    <cellStyle name="Обычный 4 3 3 2" xfId="601"/>
    <cellStyle name="Обычный 4 3 3 2 2" xfId="602"/>
    <cellStyle name="Обычный 4 3 3 3" xfId="603"/>
    <cellStyle name="Обычный 4 3 4" xfId="604"/>
    <cellStyle name="Обычный 4 3 4 2" xfId="605"/>
    <cellStyle name="Обычный 4 3 4 2 2" xfId="606"/>
    <cellStyle name="Обычный 4 3 4 3" xfId="607"/>
    <cellStyle name="Обычный 4 3 5" xfId="608"/>
    <cellStyle name="Обычный 4 3 5 2" xfId="609"/>
    <cellStyle name="Обычный 4 3 6" xfId="610"/>
    <cellStyle name="Обычный 4 4" xfId="611"/>
    <cellStyle name="Обычный 4 5" xfId="612"/>
    <cellStyle name="Обычный 4 5 2" xfId="613"/>
    <cellStyle name="Обычный 4 5 2 2" xfId="614"/>
    <cellStyle name="Обычный 4 5 3" xfId="615"/>
    <cellStyle name="Обычный 4 6" xfId="616"/>
    <cellStyle name="Обычный 4 6 2" xfId="617"/>
    <cellStyle name="Обычный 4 6 2 2" xfId="618"/>
    <cellStyle name="Обычный 4 6 3" xfId="619"/>
    <cellStyle name="Обычный 4 7" xfId="620"/>
    <cellStyle name="Обычный 4 7 2" xfId="621"/>
    <cellStyle name="Обычный 4 7 2 2" xfId="622"/>
    <cellStyle name="Обычный 4 7 3" xfId="623"/>
    <cellStyle name="Обычный 4 8" xfId="624"/>
    <cellStyle name="Обычный 4 8 2" xfId="625"/>
    <cellStyle name="Обычный 4 9" xfId="626"/>
    <cellStyle name="Обычный 5" xfId="627"/>
    <cellStyle name="Обычный 5 2" xfId="628"/>
    <cellStyle name="Обычный 5 3" xfId="629"/>
    <cellStyle name="Обычный 5 3 2" xfId="630"/>
    <cellStyle name="Обычный 5 3 2 2" xfId="631"/>
    <cellStyle name="Обычный 5 3 3" xfId="632"/>
    <cellStyle name="Обычный 5 4" xfId="633"/>
    <cellStyle name="Обычный 5 4 2" xfId="634"/>
    <cellStyle name="Обычный 5 4 2 2" xfId="635"/>
    <cellStyle name="Обычный 5 4 3" xfId="636"/>
    <cellStyle name="Обычный 5 5" xfId="637"/>
    <cellStyle name="Обычный 5 5 2" xfId="638"/>
    <cellStyle name="Обычный 5 5 2 2" xfId="639"/>
    <cellStyle name="Обычный 5 5 3" xfId="640"/>
    <cellStyle name="Обычный 5 6" xfId="641"/>
    <cellStyle name="Обычный 5 6 2" xfId="642"/>
    <cellStyle name="Обычный 5 7" xfId="643"/>
    <cellStyle name="Обычный 5 8" xfId="644"/>
    <cellStyle name="Обычный 6" xfId="645"/>
    <cellStyle name="Обычный 6 2" xfId="646"/>
    <cellStyle name="Обычный 6 3" xfId="647"/>
    <cellStyle name="Обычный 6 3 2" xfId="648"/>
    <cellStyle name="Обычный 6 3 2 2" xfId="649"/>
    <cellStyle name="Обычный 6 3 3" xfId="650"/>
    <cellStyle name="Обычный 6 4" xfId="651"/>
    <cellStyle name="Обычный 6 4 2" xfId="652"/>
    <cellStyle name="Обычный 6 4 2 2" xfId="653"/>
    <cellStyle name="Обычный 6 4 3" xfId="654"/>
    <cellStyle name="Обычный 6 5" xfId="655"/>
    <cellStyle name="Обычный 6 5 2" xfId="656"/>
    <cellStyle name="Обычный 6 5 2 2" xfId="657"/>
    <cellStyle name="Обычный 6 5 3" xfId="658"/>
    <cellStyle name="Обычный 6 6" xfId="659"/>
    <cellStyle name="Обычный 6 6 2" xfId="660"/>
    <cellStyle name="Обычный 6 7" xfId="661"/>
    <cellStyle name="Обычный 6 8" xfId="662"/>
    <cellStyle name="Обычный 7" xfId="663"/>
    <cellStyle name="Обычный 7 2" xfId="664"/>
    <cellStyle name="Обычный 7 3" xfId="665"/>
    <cellStyle name="Обычный 7 3 2" xfId="666"/>
    <cellStyle name="Обычный 7 3 2 2" xfId="667"/>
    <cellStyle name="Обычный 7 3 3" xfId="668"/>
    <cellStyle name="Обычный 7 4" xfId="669"/>
    <cellStyle name="Обычный 7 4 2" xfId="670"/>
    <cellStyle name="Обычный 7 4 2 2" xfId="671"/>
    <cellStyle name="Обычный 7 4 3" xfId="672"/>
    <cellStyle name="Обычный 7 5" xfId="673"/>
    <cellStyle name="Обычный 7 5 2" xfId="674"/>
    <cellStyle name="Обычный 7 5 2 2" xfId="675"/>
    <cellStyle name="Обычный 7 5 3" xfId="676"/>
    <cellStyle name="Обычный 7 6" xfId="677"/>
    <cellStyle name="Обычный 7 6 2" xfId="678"/>
    <cellStyle name="Обычный 7 7" xfId="679"/>
    <cellStyle name="Обычный 7 8" xfId="680"/>
    <cellStyle name="Обычный 8" xfId="681"/>
    <cellStyle name="Обычный 8 2" xfId="682"/>
    <cellStyle name="Обычный 8 2 2" xfId="683"/>
    <cellStyle name="Обычный 8 2 2 2" xfId="684"/>
    <cellStyle name="Обычный 8 2 2 2 2" xfId="685"/>
    <cellStyle name="Обычный 8 2 2 3" xfId="686"/>
    <cellStyle name="Обычный 8 2 3" xfId="687"/>
    <cellStyle name="Обычный 8 2 3 2" xfId="688"/>
    <cellStyle name="Обычный 8 2 3 2 2" xfId="689"/>
    <cellStyle name="Обычный 8 2 3 3" xfId="690"/>
    <cellStyle name="Обычный 8 2 4" xfId="691"/>
    <cellStyle name="Обычный 8 2 4 2" xfId="692"/>
    <cellStyle name="Обычный 8 2 4 2 2" xfId="693"/>
    <cellStyle name="Обычный 8 2 4 3" xfId="694"/>
    <cellStyle name="Обычный 8 2 5" xfId="695"/>
    <cellStyle name="Обычный 8 2 5 2" xfId="696"/>
    <cellStyle name="Обычный 8 2 6" xfId="697"/>
    <cellStyle name="Обычный 8 3" xfId="698"/>
    <cellStyle name="Обычный 9" xfId="699"/>
    <cellStyle name="Обычный 9 2" xfId="700"/>
    <cellStyle name="Обычный 9 2 2" xfId="701"/>
    <cellStyle name="Обычный 9 2 2 2" xfId="702"/>
    <cellStyle name="Обычный 9 2 3" xfId="703"/>
    <cellStyle name="Обычный 9 3" xfId="704"/>
    <cellStyle name="Обычный 9 3 2" xfId="705"/>
    <cellStyle name="Обычный 9 3 2 2" xfId="706"/>
    <cellStyle name="Обычный 9 3 3" xfId="707"/>
    <cellStyle name="Обычный 9 4" xfId="708"/>
    <cellStyle name="Обычный 9 4 2" xfId="709"/>
    <cellStyle name="Обычный 9 4 2 2" xfId="710"/>
    <cellStyle name="Обычный 9 4 3" xfId="711"/>
    <cellStyle name="Обычный 9 5" xfId="712"/>
    <cellStyle name="Обычный 9 5 2" xfId="713"/>
    <cellStyle name="Обычный 9 6" xfId="714"/>
    <cellStyle name="Обычный_Лист2" xfId="1"/>
    <cellStyle name="Плохой 2" xfId="715"/>
    <cellStyle name="Плохой 3" xfId="716"/>
    <cellStyle name="Плохой 4" xfId="717"/>
    <cellStyle name="Пояснение 2" xfId="718"/>
    <cellStyle name="Пояснение 3" xfId="719"/>
    <cellStyle name="Пояснение 4" xfId="720"/>
    <cellStyle name="Примечание 2" xfId="721"/>
    <cellStyle name="Примечание 2 2" xfId="722"/>
    <cellStyle name="Примечание 2 2 2" xfId="723"/>
    <cellStyle name="Примечание 2 3" xfId="724"/>
    <cellStyle name="Примечание 2 4" xfId="725"/>
    <cellStyle name="Примечание 2 5" xfId="726"/>
    <cellStyle name="Примечание 2 5 2" xfId="727"/>
    <cellStyle name="Примечание 2 5 2 2" xfId="728"/>
    <cellStyle name="Примечание 2 5 3" xfId="729"/>
    <cellStyle name="Примечание 2 6" xfId="730"/>
    <cellStyle name="Примечание 2 6 2" xfId="731"/>
    <cellStyle name="Примечание 2 6 2 2" xfId="732"/>
    <cellStyle name="Примечание 2 6 3" xfId="733"/>
    <cellStyle name="Примечание 2 7" xfId="734"/>
    <cellStyle name="Примечание 2 7 2" xfId="735"/>
    <cellStyle name="Примечание 2 7 2 2" xfId="736"/>
    <cellStyle name="Примечание 2 7 3" xfId="737"/>
    <cellStyle name="Примечание 2 8" xfId="738"/>
    <cellStyle name="Примечание 2 8 2" xfId="739"/>
    <cellStyle name="Примечание 2 9" xfId="740"/>
    <cellStyle name="Примечание 3" xfId="741"/>
    <cellStyle name="Примечание 4" xfId="742"/>
    <cellStyle name="Примечание 4 2" xfId="743"/>
    <cellStyle name="Примечание 4 2 2" xfId="744"/>
    <cellStyle name="Примечание 4 3" xfId="745"/>
    <cellStyle name="Примечание 5" xfId="746"/>
    <cellStyle name="Примечание 5 2" xfId="747"/>
    <cellStyle name="Примечание 5 2 2" xfId="748"/>
    <cellStyle name="Примечание 5 3" xfId="749"/>
    <cellStyle name="Примечание 6" xfId="750"/>
    <cellStyle name="Примечание 6 2" xfId="751"/>
    <cellStyle name="Примечание 6 2 2" xfId="752"/>
    <cellStyle name="Примечание 6 3" xfId="753"/>
    <cellStyle name="Примечание 7" xfId="754"/>
    <cellStyle name="Примечание 7 2" xfId="755"/>
    <cellStyle name="Примечание 7 2 2" xfId="756"/>
    <cellStyle name="Примечание 7 3" xfId="757"/>
    <cellStyle name="Примечание 8" xfId="758"/>
    <cellStyle name="Примечание 8 2" xfId="759"/>
    <cellStyle name="Примечание 9" xfId="760"/>
    <cellStyle name="Процентный 2" xfId="761"/>
    <cellStyle name="Процентный 2 2" xfId="762"/>
    <cellStyle name="Процентный 2 3" xfId="763"/>
    <cellStyle name="Процентный 3" xfId="764"/>
    <cellStyle name="Связанная ячейка 2" xfId="765"/>
    <cellStyle name="Связанная ячейка 3" xfId="766"/>
    <cellStyle name="Связанная ячейка 4" xfId="767"/>
    <cellStyle name="Стиль 1" xfId="2"/>
    <cellStyle name="Стиль 1 2" xfId="768"/>
    <cellStyle name="Текст предупреждения 2" xfId="769"/>
    <cellStyle name="Текст предупреждения 3" xfId="770"/>
    <cellStyle name="Текст предупреждения 4" xfId="771"/>
    <cellStyle name="Тысячи [0]_Example " xfId="772"/>
    <cellStyle name="Тысячи_Example " xfId="773"/>
    <cellStyle name="Финансовый [0] 2" xfId="774"/>
    <cellStyle name="Финансовый 2" xfId="775"/>
    <cellStyle name="Финансовый 2 2" xfId="776"/>
    <cellStyle name="Финансовый 3" xfId="777"/>
    <cellStyle name="Финансовый 3 2" xfId="778"/>
    <cellStyle name="Финансовый 3 2 2" xfId="779"/>
    <cellStyle name="Финансовый 3 2 2 2" xfId="780"/>
    <cellStyle name="Финансовый 3 2 3" xfId="781"/>
    <cellStyle name="Финансовый 3 3" xfId="782"/>
    <cellStyle name="Финансовый 3 3 2" xfId="783"/>
    <cellStyle name="Финансовый 3 3 2 2" xfId="784"/>
    <cellStyle name="Финансовый 3 3 3" xfId="785"/>
    <cellStyle name="Финансовый 3 4" xfId="786"/>
    <cellStyle name="Финансовый 3 4 2" xfId="787"/>
    <cellStyle name="Финансовый 3 4 2 2" xfId="788"/>
    <cellStyle name="Финансовый 3 4 3" xfId="789"/>
    <cellStyle name="Финансовый 3 5" xfId="790"/>
    <cellStyle name="Финансовый 3 5 2" xfId="791"/>
    <cellStyle name="Финансовый 3 6" xfId="792"/>
    <cellStyle name="Финансовый 3 7" xfId="793"/>
    <cellStyle name="Финансовый 4" xfId="794"/>
    <cellStyle name="Финансовый 4 2" xfId="795"/>
    <cellStyle name="Финансовый 5" xfId="796"/>
    <cellStyle name="Хороший 2" xfId="797"/>
    <cellStyle name="Хороший 3" xfId="798"/>
    <cellStyle name="Хороший 4" xfId="79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"/>
  <sheetViews>
    <sheetView tabSelected="1" view="pageBreakPreview" topLeftCell="A21" zoomScaleNormal="100" zoomScaleSheetLayoutView="100" workbookViewId="0">
      <selection activeCell="F29" sqref="F29"/>
    </sheetView>
  </sheetViews>
  <sheetFormatPr defaultRowHeight="1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9" style="19" customWidth="1"/>
    <col min="6" max="6" width="39.7109375" style="1" customWidth="1"/>
    <col min="7" max="10" width="15.7109375" style="1" customWidth="1"/>
    <col min="11" max="11" width="14.140625" style="18" customWidth="1"/>
    <col min="12" max="13" width="14.140625" style="1" customWidth="1"/>
    <col min="14" max="16384" width="9.140625" style="1"/>
  </cols>
  <sheetData>
    <row r="1" spans="1:14" ht="16.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5" t="s">
        <v>48</v>
      </c>
      <c r="N1" s="2"/>
    </row>
    <row r="2" spans="1:14" ht="11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5"/>
      <c r="N2" s="2"/>
    </row>
    <row r="3" spans="1:14" ht="11.25" customHeight="1">
      <c r="B3" s="76" t="s">
        <v>0</v>
      </c>
      <c r="C3" s="76"/>
      <c r="D3" s="76"/>
      <c r="E3" s="77"/>
      <c r="F3" s="77"/>
      <c r="G3" s="77"/>
      <c r="H3" s="77"/>
      <c r="I3" s="77"/>
      <c r="J3" s="77"/>
      <c r="K3" s="77"/>
      <c r="L3" s="77"/>
      <c r="M3" s="77"/>
      <c r="N3" s="2"/>
    </row>
    <row r="4" spans="1:14" ht="18.75" customHeight="1"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2"/>
    </row>
    <row r="5" spans="1:14" ht="15.7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9" t="s">
        <v>44</v>
      </c>
      <c r="N5" s="2"/>
    </row>
    <row r="6" spans="1:14" ht="18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7" t="s">
        <v>43</v>
      </c>
      <c r="N6" s="2"/>
    </row>
    <row r="7" spans="1:14" s="4" customFormat="1" ht="15.75" customHeight="1">
      <c r="B7" s="5"/>
      <c r="C7" s="5"/>
      <c r="D7" s="5"/>
      <c r="E7" s="5"/>
      <c r="F7" s="5"/>
      <c r="G7" s="5"/>
      <c r="H7" s="5"/>
      <c r="I7" s="78" t="s">
        <v>61</v>
      </c>
      <c r="J7" s="79"/>
      <c r="K7" s="79"/>
      <c r="L7" s="79"/>
      <c r="M7" s="79"/>
      <c r="N7" s="6"/>
    </row>
    <row r="8" spans="1:14" ht="6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7"/>
      <c r="N9" s="2"/>
    </row>
    <row r="10" spans="1:14" ht="14.25" customHeight="1">
      <c r="B10" s="81" t="s">
        <v>1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"/>
      <c r="N10" s="2"/>
    </row>
    <row r="11" spans="1:14" ht="19.5" customHeight="1">
      <c r="B11" s="82" t="s">
        <v>2</v>
      </c>
      <c r="C11" s="82"/>
      <c r="D11" s="82"/>
      <c r="E11" s="83"/>
      <c r="F11" s="83"/>
      <c r="G11" s="83"/>
      <c r="H11" s="83"/>
      <c r="I11" s="83"/>
      <c r="J11" s="83"/>
      <c r="K11" s="83"/>
      <c r="L11" s="83"/>
      <c r="M11" s="83"/>
      <c r="N11" s="9"/>
    </row>
    <row r="12" spans="1:14" ht="20.25" customHeight="1">
      <c r="A12" s="75" t="s">
        <v>51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9"/>
    </row>
    <row r="13" spans="1:14" ht="11.25" customHeight="1">
      <c r="B13" s="33"/>
      <c r="C13" s="33"/>
      <c r="D13" s="33"/>
      <c r="E13" s="36"/>
      <c r="F13" s="36"/>
      <c r="G13" s="36"/>
      <c r="H13" s="36"/>
      <c r="I13" s="36"/>
      <c r="J13" s="36"/>
      <c r="K13" s="34"/>
      <c r="L13" s="34"/>
      <c r="M13" s="34"/>
      <c r="N13" s="32"/>
    </row>
    <row r="14" spans="1:14" ht="33.75" customHeight="1">
      <c r="A14" s="26" t="s">
        <v>38</v>
      </c>
      <c r="B14" s="25"/>
      <c r="C14" s="70" t="s">
        <v>40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32"/>
    </row>
    <row r="15" spans="1:14" ht="8.25" customHeight="1">
      <c r="B15" s="2"/>
      <c r="C15" s="3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>
      <c r="B16" s="10" t="s">
        <v>3</v>
      </c>
      <c r="C16" s="35" t="s">
        <v>62</v>
      </c>
      <c r="D16" s="35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5" customHeight="1">
      <c r="B18" s="11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11"/>
      <c r="N18" s="12"/>
    </row>
    <row r="19" spans="1:14" s="4" customFormat="1" ht="12.75" customHeight="1">
      <c r="B19" s="11"/>
      <c r="C19" s="13"/>
      <c r="D19" s="13"/>
      <c r="E19" s="13"/>
      <c r="F19" s="69" t="s">
        <v>4</v>
      </c>
      <c r="G19" s="69"/>
      <c r="H19" s="69"/>
      <c r="I19" s="69"/>
      <c r="J19" s="13"/>
      <c r="K19" s="13"/>
      <c r="L19" s="13"/>
      <c r="M19" s="11"/>
      <c r="N19" s="12"/>
    </row>
    <row r="20" spans="1:14" s="4" customFormat="1" ht="15.75" customHeight="1">
      <c r="B20" s="72" t="s">
        <v>5</v>
      </c>
      <c r="C20" s="72"/>
      <c r="D20" s="72"/>
      <c r="E20" s="72"/>
      <c r="F20" s="72"/>
      <c r="G20" s="72"/>
      <c r="H20" s="72"/>
      <c r="I20" s="72"/>
      <c r="J20" s="72"/>
      <c r="K20" s="14"/>
      <c r="L20" s="14"/>
      <c r="M20" s="14"/>
      <c r="N20" s="12"/>
    </row>
    <row r="21" spans="1:14" s="4" customFormat="1" ht="6.75" customHeight="1">
      <c r="B21" s="44"/>
      <c r="C21" s="44"/>
      <c r="D21" s="44"/>
      <c r="E21" s="44"/>
      <c r="F21" s="44"/>
      <c r="G21" s="44"/>
      <c r="H21" s="44"/>
      <c r="I21" s="44"/>
      <c r="J21" s="44"/>
      <c r="K21" s="14"/>
      <c r="L21" s="14"/>
      <c r="M21" s="14"/>
      <c r="N21" s="44"/>
    </row>
    <row r="22" spans="1:14" ht="28.5" customHeight="1">
      <c r="A22" s="74" t="s">
        <v>6</v>
      </c>
      <c r="B22" s="74" t="s">
        <v>7</v>
      </c>
      <c r="C22" s="74" t="s">
        <v>8</v>
      </c>
      <c r="D22" s="74" t="s">
        <v>9</v>
      </c>
      <c r="E22" s="74" t="s">
        <v>37</v>
      </c>
      <c r="F22" s="74" t="s">
        <v>10</v>
      </c>
      <c r="G22" s="74" t="s">
        <v>52</v>
      </c>
      <c r="H22" s="74" t="s">
        <v>11</v>
      </c>
      <c r="I22" s="74" t="s">
        <v>46</v>
      </c>
      <c r="J22" s="74" t="s">
        <v>47</v>
      </c>
      <c r="K22" s="73" t="s">
        <v>12</v>
      </c>
      <c r="L22" s="73"/>
      <c r="M22" s="73"/>
      <c r="N22" s="2"/>
    </row>
    <row r="23" spans="1:14" ht="23.25" customHeight="1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15" t="s">
        <v>13</v>
      </c>
      <c r="L23" s="15" t="s">
        <v>13</v>
      </c>
      <c r="M23" s="15" t="s">
        <v>13</v>
      </c>
      <c r="N23" s="2"/>
    </row>
    <row r="24" spans="1:14" ht="18" customHeight="1">
      <c r="A24" s="48" t="s">
        <v>14</v>
      </c>
      <c r="B24" s="48" t="s">
        <v>15</v>
      </c>
      <c r="C24" s="48" t="s">
        <v>16</v>
      </c>
      <c r="D24" s="48" t="s">
        <v>17</v>
      </c>
      <c r="E24" s="48" t="s">
        <v>18</v>
      </c>
      <c r="F24" s="48" t="s">
        <v>19</v>
      </c>
      <c r="G24" s="48" t="s">
        <v>20</v>
      </c>
      <c r="H24" s="48" t="s">
        <v>21</v>
      </c>
      <c r="I24" s="48" t="s">
        <v>22</v>
      </c>
      <c r="J24" s="48" t="s">
        <v>23</v>
      </c>
      <c r="K24" s="48" t="s">
        <v>24</v>
      </c>
      <c r="L24" s="48" t="s">
        <v>25</v>
      </c>
      <c r="M24" s="48" t="s">
        <v>26</v>
      </c>
      <c r="N24" s="2"/>
    </row>
    <row r="25" spans="1:14" s="21" customFormat="1" ht="36.75" customHeight="1">
      <c r="A25" s="24">
        <v>1</v>
      </c>
      <c r="B25" s="107">
        <v>20196641</v>
      </c>
      <c r="C25" s="108" t="s">
        <v>54</v>
      </c>
      <c r="D25" s="109" t="s">
        <v>42</v>
      </c>
      <c r="E25" s="106">
        <v>152.72800000000001</v>
      </c>
      <c r="F25" s="105" t="s">
        <v>71</v>
      </c>
      <c r="G25" s="22"/>
      <c r="H25" s="23">
        <f>ROUND(E25*G25,2)</f>
        <v>0</v>
      </c>
      <c r="I25" s="23" t="s">
        <v>50</v>
      </c>
      <c r="J25" s="22" t="s">
        <v>45</v>
      </c>
      <c r="K25" s="65" t="s">
        <v>63</v>
      </c>
      <c r="L25" s="66"/>
      <c r="M25" s="67"/>
      <c r="N25" s="20"/>
    </row>
    <row r="26" spans="1:14" s="101" customFormat="1" ht="36.75" customHeight="1">
      <c r="A26" s="104">
        <f>A25+1</f>
        <v>2</v>
      </c>
      <c r="B26" s="110">
        <v>20196641</v>
      </c>
      <c r="C26" s="111" t="s">
        <v>54</v>
      </c>
      <c r="D26" s="112" t="s">
        <v>42</v>
      </c>
      <c r="E26" s="113">
        <v>32</v>
      </c>
      <c r="F26" s="114" t="s">
        <v>71</v>
      </c>
      <c r="G26" s="59"/>
      <c r="H26" s="103">
        <f t="shared" ref="H26" si="0">ROUND(E26*G26,2)</f>
        <v>0</v>
      </c>
      <c r="I26" s="103" t="s">
        <v>50</v>
      </c>
      <c r="J26" s="59" t="s">
        <v>45</v>
      </c>
      <c r="K26" s="88" t="s">
        <v>63</v>
      </c>
      <c r="L26" s="89"/>
      <c r="M26" s="90"/>
      <c r="N26" s="102"/>
    </row>
    <row r="27" spans="1:14" s="21" customFormat="1" ht="36.75" customHeight="1">
      <c r="A27" s="24">
        <f t="shared" ref="A27:A35" si="1">A26+1</f>
        <v>3</v>
      </c>
      <c r="B27" s="115">
        <v>20202674</v>
      </c>
      <c r="C27" s="116" t="s">
        <v>64</v>
      </c>
      <c r="D27" s="117" t="s">
        <v>42</v>
      </c>
      <c r="E27" s="106">
        <v>1.6E-2</v>
      </c>
      <c r="F27" s="105" t="s">
        <v>71</v>
      </c>
      <c r="G27" s="22"/>
      <c r="H27" s="23">
        <f t="shared" ref="H27" si="2">ROUND(E27*G27,2)</f>
        <v>0</v>
      </c>
      <c r="I27" s="23" t="s">
        <v>50</v>
      </c>
      <c r="J27" s="22" t="s">
        <v>45</v>
      </c>
      <c r="K27" s="65" t="s">
        <v>63</v>
      </c>
      <c r="L27" s="66"/>
      <c r="M27" s="67"/>
      <c r="N27" s="20"/>
    </row>
    <row r="28" spans="1:14" s="21" customFormat="1" ht="36.75" customHeight="1">
      <c r="A28" s="24">
        <f t="shared" si="1"/>
        <v>4</v>
      </c>
      <c r="B28" s="115">
        <v>20196632</v>
      </c>
      <c r="C28" s="116" t="s">
        <v>55</v>
      </c>
      <c r="D28" s="117" t="s">
        <v>42</v>
      </c>
      <c r="E28" s="118">
        <v>58.8</v>
      </c>
      <c r="F28" s="105" t="s">
        <v>71</v>
      </c>
      <c r="G28" s="22"/>
      <c r="H28" s="23">
        <f>ROUND(E28*G28,2)</f>
        <v>0</v>
      </c>
      <c r="I28" s="23" t="s">
        <v>50</v>
      </c>
      <c r="J28" s="22" t="s">
        <v>45</v>
      </c>
      <c r="K28" s="65" t="s">
        <v>63</v>
      </c>
      <c r="L28" s="66"/>
      <c r="M28" s="67"/>
      <c r="N28" s="20"/>
    </row>
    <row r="29" spans="1:14" s="21" customFormat="1" ht="36.75" customHeight="1">
      <c r="A29" s="24">
        <f t="shared" si="1"/>
        <v>5</v>
      </c>
      <c r="B29" s="115">
        <v>20196632</v>
      </c>
      <c r="C29" s="116" t="s">
        <v>55</v>
      </c>
      <c r="D29" s="117" t="s">
        <v>42</v>
      </c>
      <c r="E29" s="118">
        <v>252.95400000000001</v>
      </c>
      <c r="F29" s="105" t="s">
        <v>71</v>
      </c>
      <c r="G29" s="22"/>
      <c r="H29" s="23">
        <f>ROUND(E29*G29,2)</f>
        <v>0</v>
      </c>
      <c r="I29" s="23" t="s">
        <v>50</v>
      </c>
      <c r="J29" s="22" t="s">
        <v>45</v>
      </c>
      <c r="K29" s="65" t="s">
        <v>63</v>
      </c>
      <c r="L29" s="66"/>
      <c r="M29" s="67"/>
      <c r="N29" s="20"/>
    </row>
    <row r="30" spans="1:14" s="21" customFormat="1" ht="36.75" customHeight="1">
      <c r="A30" s="24">
        <f t="shared" si="1"/>
        <v>6</v>
      </c>
      <c r="B30" s="115">
        <v>20240581</v>
      </c>
      <c r="C30" s="116" t="s">
        <v>53</v>
      </c>
      <c r="D30" s="117" t="s">
        <v>42</v>
      </c>
      <c r="E30" s="118">
        <v>0.79</v>
      </c>
      <c r="F30" s="105" t="s">
        <v>71</v>
      </c>
      <c r="G30" s="22"/>
      <c r="H30" s="23">
        <f>ROUND(E30*G30,2)</f>
        <v>0</v>
      </c>
      <c r="I30" s="23" t="s">
        <v>50</v>
      </c>
      <c r="J30" s="22" t="s">
        <v>45</v>
      </c>
      <c r="K30" s="65" t="s">
        <v>63</v>
      </c>
      <c r="L30" s="66"/>
      <c r="M30" s="67"/>
      <c r="N30" s="20"/>
    </row>
    <row r="31" spans="1:14" s="21" customFormat="1" ht="36.75" customHeight="1">
      <c r="A31" s="24">
        <f t="shared" si="1"/>
        <v>7</v>
      </c>
      <c r="B31" s="115">
        <v>20199622</v>
      </c>
      <c r="C31" s="116" t="s">
        <v>58</v>
      </c>
      <c r="D31" s="117" t="s">
        <v>56</v>
      </c>
      <c r="E31" s="118">
        <v>4651</v>
      </c>
      <c r="F31" s="105" t="s">
        <v>71</v>
      </c>
      <c r="G31" s="22"/>
      <c r="H31" s="23">
        <f t="shared" ref="H31" si="3">ROUND(E31*G31,2)</f>
        <v>0</v>
      </c>
      <c r="I31" s="23" t="s">
        <v>50</v>
      </c>
      <c r="J31" s="22" t="s">
        <v>45</v>
      </c>
      <c r="K31" s="65" t="s">
        <v>63</v>
      </c>
      <c r="L31" s="66"/>
      <c r="M31" s="67"/>
      <c r="N31" s="20"/>
    </row>
    <row r="32" spans="1:14" s="21" customFormat="1" ht="36.75" customHeight="1">
      <c r="A32" s="24">
        <f t="shared" si="1"/>
        <v>8</v>
      </c>
      <c r="B32" s="115">
        <v>20200107</v>
      </c>
      <c r="C32" s="116" t="s">
        <v>65</v>
      </c>
      <c r="D32" s="117" t="s">
        <v>42</v>
      </c>
      <c r="E32" s="118">
        <v>1.462</v>
      </c>
      <c r="F32" s="105" t="s">
        <v>71</v>
      </c>
      <c r="G32" s="22"/>
      <c r="H32" s="23">
        <f>ROUND(E32*G32,2)</f>
        <v>0</v>
      </c>
      <c r="I32" s="23" t="s">
        <v>50</v>
      </c>
      <c r="J32" s="22" t="s">
        <v>45</v>
      </c>
      <c r="K32" s="65" t="s">
        <v>63</v>
      </c>
      <c r="L32" s="66"/>
      <c r="M32" s="67"/>
      <c r="N32" s="20"/>
    </row>
    <row r="33" spans="1:14" s="21" customFormat="1" ht="36.75" customHeight="1">
      <c r="A33" s="24">
        <f t="shared" si="1"/>
        <v>9</v>
      </c>
      <c r="B33" s="115">
        <v>20655912</v>
      </c>
      <c r="C33" s="116" t="s">
        <v>66</v>
      </c>
      <c r="D33" s="117" t="s">
        <v>42</v>
      </c>
      <c r="E33" s="118">
        <v>0.99</v>
      </c>
      <c r="F33" s="105" t="s">
        <v>71</v>
      </c>
      <c r="G33" s="22"/>
      <c r="H33" s="23">
        <f>ROUND(E33*G33,2)</f>
        <v>0</v>
      </c>
      <c r="I33" s="23" t="s">
        <v>50</v>
      </c>
      <c r="J33" s="22" t="s">
        <v>45</v>
      </c>
      <c r="K33" s="65" t="s">
        <v>63</v>
      </c>
      <c r="L33" s="66"/>
      <c r="M33" s="67"/>
      <c r="N33" s="20"/>
    </row>
    <row r="34" spans="1:14" s="21" customFormat="1" ht="36.75" customHeight="1">
      <c r="A34" s="24">
        <f t="shared" si="1"/>
        <v>10</v>
      </c>
      <c r="B34" s="115">
        <v>20203344</v>
      </c>
      <c r="C34" s="116" t="s">
        <v>67</v>
      </c>
      <c r="D34" s="117" t="s">
        <v>42</v>
      </c>
      <c r="E34" s="118">
        <v>2.3E-2</v>
      </c>
      <c r="F34" s="105" t="s">
        <v>71</v>
      </c>
      <c r="G34" s="22"/>
      <c r="H34" s="23">
        <f>ROUND(E34*G34,2)</f>
        <v>0</v>
      </c>
      <c r="I34" s="23" t="s">
        <v>50</v>
      </c>
      <c r="J34" s="22" t="s">
        <v>45</v>
      </c>
      <c r="K34" s="65" t="s">
        <v>63</v>
      </c>
      <c r="L34" s="66"/>
      <c r="M34" s="67"/>
      <c r="N34" s="20"/>
    </row>
    <row r="35" spans="1:14" s="21" customFormat="1" ht="36.75" customHeight="1">
      <c r="A35" s="24">
        <f t="shared" si="1"/>
        <v>11</v>
      </c>
      <c r="B35" s="115">
        <v>20253612</v>
      </c>
      <c r="C35" s="116" t="s">
        <v>68</v>
      </c>
      <c r="D35" s="117" t="s">
        <v>42</v>
      </c>
      <c r="E35" s="118">
        <v>0.8</v>
      </c>
      <c r="F35" s="105" t="s">
        <v>71</v>
      </c>
      <c r="G35" s="22"/>
      <c r="H35" s="23">
        <f>ROUND(E35*G35,2)</f>
        <v>0</v>
      </c>
      <c r="I35" s="23" t="s">
        <v>50</v>
      </c>
      <c r="J35" s="22" t="s">
        <v>45</v>
      </c>
      <c r="K35" s="65" t="s">
        <v>63</v>
      </c>
      <c r="L35" s="66"/>
      <c r="M35" s="67"/>
      <c r="N35" s="20"/>
    </row>
    <row r="36" spans="1:14" s="21" customFormat="1" ht="36.75" customHeight="1">
      <c r="A36" s="24">
        <f>A35+1</f>
        <v>12</v>
      </c>
      <c r="B36" s="115">
        <v>20196641</v>
      </c>
      <c r="C36" s="116" t="s">
        <v>54</v>
      </c>
      <c r="D36" s="117" t="s">
        <v>42</v>
      </c>
      <c r="E36" s="118">
        <v>2.84</v>
      </c>
      <c r="F36" s="105" t="s">
        <v>72</v>
      </c>
      <c r="G36" s="22"/>
      <c r="H36" s="23">
        <f t="shared" ref="H36:H37" si="4">ROUND(E36*G36,2)</f>
        <v>0</v>
      </c>
      <c r="I36" s="23" t="s">
        <v>50</v>
      </c>
      <c r="J36" s="22" t="s">
        <v>45</v>
      </c>
      <c r="K36" s="65" t="s">
        <v>63</v>
      </c>
      <c r="L36" s="66"/>
      <c r="M36" s="67"/>
      <c r="N36" s="20"/>
    </row>
    <row r="37" spans="1:14" s="21" customFormat="1" ht="36.75" customHeight="1">
      <c r="A37" s="24">
        <f t="shared" ref="A37:A45" si="5">A36+1</f>
        <v>13</v>
      </c>
      <c r="B37" s="115">
        <v>20196632</v>
      </c>
      <c r="C37" s="116" t="s">
        <v>55</v>
      </c>
      <c r="D37" s="117" t="s">
        <v>42</v>
      </c>
      <c r="E37" s="118">
        <v>15.2</v>
      </c>
      <c r="F37" s="105" t="s">
        <v>72</v>
      </c>
      <c r="G37" s="22"/>
      <c r="H37" s="23">
        <f t="shared" si="4"/>
        <v>0</v>
      </c>
      <c r="I37" s="23" t="s">
        <v>50</v>
      </c>
      <c r="J37" s="22" t="s">
        <v>45</v>
      </c>
      <c r="K37" s="65" t="s">
        <v>63</v>
      </c>
      <c r="L37" s="66"/>
      <c r="M37" s="67"/>
      <c r="N37" s="20"/>
    </row>
    <row r="38" spans="1:14" s="21" customFormat="1" ht="36.75" customHeight="1">
      <c r="A38" s="24">
        <f t="shared" si="5"/>
        <v>14</v>
      </c>
      <c r="B38" s="115">
        <v>20196641</v>
      </c>
      <c r="C38" s="116" t="s">
        <v>54</v>
      </c>
      <c r="D38" s="117" t="s">
        <v>42</v>
      </c>
      <c r="E38" s="118">
        <v>18.111000000000001</v>
      </c>
      <c r="F38" s="105" t="s">
        <v>73</v>
      </c>
      <c r="G38" s="22"/>
      <c r="H38" s="23">
        <f>ROUND(E38*G38,2)</f>
        <v>0</v>
      </c>
      <c r="I38" s="23" t="s">
        <v>50</v>
      </c>
      <c r="J38" s="22" t="s">
        <v>45</v>
      </c>
      <c r="K38" s="65" t="s">
        <v>63</v>
      </c>
      <c r="L38" s="66"/>
      <c r="M38" s="67"/>
      <c r="N38" s="20"/>
    </row>
    <row r="39" spans="1:14" s="21" customFormat="1" ht="36.75" customHeight="1">
      <c r="A39" s="24">
        <f t="shared" si="5"/>
        <v>15</v>
      </c>
      <c r="B39" s="115">
        <v>20202674</v>
      </c>
      <c r="C39" s="116" t="s">
        <v>64</v>
      </c>
      <c r="D39" s="117" t="s">
        <v>42</v>
      </c>
      <c r="E39" s="118">
        <v>1.21</v>
      </c>
      <c r="F39" s="105" t="s">
        <v>73</v>
      </c>
      <c r="G39" s="22"/>
      <c r="H39" s="23">
        <f t="shared" ref="H39" si="6">ROUND(E39*G39,2)</f>
        <v>0</v>
      </c>
      <c r="I39" s="23" t="s">
        <v>50</v>
      </c>
      <c r="J39" s="22" t="s">
        <v>45</v>
      </c>
      <c r="K39" s="65" t="s">
        <v>63</v>
      </c>
      <c r="L39" s="66"/>
      <c r="M39" s="67"/>
      <c r="N39" s="20"/>
    </row>
    <row r="40" spans="1:14" s="21" customFormat="1" ht="36.75" customHeight="1">
      <c r="A40" s="24">
        <f t="shared" si="5"/>
        <v>16</v>
      </c>
      <c r="B40" s="115">
        <v>20196632</v>
      </c>
      <c r="C40" s="116" t="s">
        <v>55</v>
      </c>
      <c r="D40" s="117" t="s">
        <v>42</v>
      </c>
      <c r="E40" s="118">
        <v>4.7080000000000002</v>
      </c>
      <c r="F40" s="105" t="s">
        <v>73</v>
      </c>
      <c r="G40" s="22"/>
      <c r="H40" s="23">
        <f>ROUND(E40*G40,2)</f>
        <v>0</v>
      </c>
      <c r="I40" s="23" t="s">
        <v>50</v>
      </c>
      <c r="J40" s="22" t="s">
        <v>45</v>
      </c>
      <c r="K40" s="65" t="s">
        <v>63</v>
      </c>
      <c r="L40" s="66"/>
      <c r="M40" s="67"/>
      <c r="N40" s="20"/>
    </row>
    <row r="41" spans="1:14" s="21" customFormat="1" ht="36.75" customHeight="1">
      <c r="A41" s="24">
        <f t="shared" si="5"/>
        <v>17</v>
      </c>
      <c r="B41" s="115">
        <v>20196632</v>
      </c>
      <c r="C41" s="116" t="s">
        <v>55</v>
      </c>
      <c r="D41" s="117" t="s">
        <v>42</v>
      </c>
      <c r="E41" s="118">
        <v>190.38</v>
      </c>
      <c r="F41" s="105" t="s">
        <v>73</v>
      </c>
      <c r="G41" s="22"/>
      <c r="H41" s="23">
        <f t="shared" ref="H41" si="7">ROUND(E41*G41,2)</f>
        <v>0</v>
      </c>
      <c r="I41" s="23" t="s">
        <v>50</v>
      </c>
      <c r="J41" s="22" t="s">
        <v>45</v>
      </c>
      <c r="K41" s="65" t="s">
        <v>63</v>
      </c>
      <c r="L41" s="66"/>
      <c r="M41" s="67"/>
      <c r="N41" s="20"/>
    </row>
    <row r="42" spans="1:14" s="21" customFormat="1" ht="36.75" customHeight="1">
      <c r="A42" s="24">
        <f t="shared" si="5"/>
        <v>18</v>
      </c>
      <c r="B42" s="115">
        <v>217925</v>
      </c>
      <c r="C42" s="116" t="s">
        <v>69</v>
      </c>
      <c r="D42" s="117" t="s">
        <v>56</v>
      </c>
      <c r="E42" s="106">
        <v>8.6999999999999994E-2</v>
      </c>
      <c r="F42" s="105" t="s">
        <v>73</v>
      </c>
      <c r="G42" s="22"/>
      <c r="H42" s="23">
        <f>ROUND(E42*G42,2)</f>
        <v>0</v>
      </c>
      <c r="I42" s="23" t="s">
        <v>50</v>
      </c>
      <c r="J42" s="22" t="s">
        <v>45</v>
      </c>
      <c r="K42" s="65" t="s">
        <v>63</v>
      </c>
      <c r="L42" s="66"/>
      <c r="M42" s="67"/>
      <c r="N42" s="20"/>
    </row>
    <row r="43" spans="1:14" s="21" customFormat="1" ht="36.75" customHeight="1">
      <c r="A43" s="24">
        <f t="shared" si="5"/>
        <v>19</v>
      </c>
      <c r="B43" s="115">
        <v>20686515</v>
      </c>
      <c r="C43" s="116" t="s">
        <v>70</v>
      </c>
      <c r="D43" s="117" t="s">
        <v>56</v>
      </c>
      <c r="E43" s="106">
        <v>70</v>
      </c>
      <c r="F43" s="105" t="s">
        <v>73</v>
      </c>
      <c r="G43" s="22"/>
      <c r="H43" s="23">
        <f>ROUND(E43*G43,2)</f>
        <v>0</v>
      </c>
      <c r="I43" s="23" t="s">
        <v>50</v>
      </c>
      <c r="J43" s="22" t="s">
        <v>45</v>
      </c>
      <c r="K43" s="65" t="s">
        <v>63</v>
      </c>
      <c r="L43" s="66"/>
      <c r="M43" s="67"/>
      <c r="N43" s="20"/>
    </row>
    <row r="44" spans="1:14" s="101" customFormat="1" ht="36.75" customHeight="1">
      <c r="A44" s="104">
        <f t="shared" si="5"/>
        <v>20</v>
      </c>
      <c r="B44" s="110">
        <v>20196641</v>
      </c>
      <c r="C44" s="111" t="s">
        <v>54</v>
      </c>
      <c r="D44" s="112" t="s">
        <v>42</v>
      </c>
      <c r="E44" s="113">
        <v>20.5</v>
      </c>
      <c r="F44" s="114" t="s">
        <v>73</v>
      </c>
      <c r="G44" s="59"/>
      <c r="H44" s="103">
        <f>ROUND(E44*G44,2)</f>
        <v>0</v>
      </c>
      <c r="I44" s="103" t="s">
        <v>50</v>
      </c>
      <c r="J44" s="59" t="s">
        <v>45</v>
      </c>
      <c r="K44" s="88" t="s">
        <v>63</v>
      </c>
      <c r="L44" s="89"/>
      <c r="M44" s="90"/>
      <c r="N44" s="102"/>
    </row>
    <row r="45" spans="1:14" s="101" customFormat="1" ht="36.75" customHeight="1">
      <c r="A45" s="104">
        <f t="shared" si="5"/>
        <v>21</v>
      </c>
      <c r="B45" s="110">
        <v>20202674</v>
      </c>
      <c r="C45" s="111" t="s">
        <v>64</v>
      </c>
      <c r="D45" s="112" t="s">
        <v>42</v>
      </c>
      <c r="E45" s="113">
        <v>45</v>
      </c>
      <c r="F45" s="114" t="s">
        <v>73</v>
      </c>
      <c r="G45" s="59"/>
      <c r="H45" s="103">
        <f>ROUND(E45*G45,2)</f>
        <v>0</v>
      </c>
      <c r="I45" s="103" t="s">
        <v>50</v>
      </c>
      <c r="J45" s="59" t="s">
        <v>45</v>
      </c>
      <c r="K45" s="88" t="s">
        <v>63</v>
      </c>
      <c r="L45" s="89"/>
      <c r="M45" s="90"/>
      <c r="N45" s="102"/>
    </row>
    <row r="46" spans="1:14" s="42" customFormat="1" ht="19.5" customHeight="1">
      <c r="A46" s="62" t="s">
        <v>49</v>
      </c>
      <c r="B46" s="63"/>
      <c r="C46" s="64"/>
      <c r="D46" s="37" t="s">
        <v>42</v>
      </c>
      <c r="E46" s="38">
        <f>E47+E48</f>
        <v>803.23308700000007</v>
      </c>
      <c r="F46" s="39"/>
      <c r="G46" s="40"/>
      <c r="H46" s="46">
        <f>SUM(H25:H45)</f>
        <v>0</v>
      </c>
      <c r="I46" s="40" t="s">
        <v>45</v>
      </c>
      <c r="J46" s="22" t="s">
        <v>45</v>
      </c>
      <c r="K46" s="65"/>
      <c r="L46" s="66"/>
      <c r="M46" s="67"/>
      <c r="N46" s="41"/>
    </row>
    <row r="47" spans="1:14" s="42" customFormat="1" ht="19.5" customHeight="1">
      <c r="A47" s="62" t="s">
        <v>59</v>
      </c>
      <c r="B47" s="63"/>
      <c r="C47" s="64"/>
      <c r="D47" s="37" t="s">
        <v>42</v>
      </c>
      <c r="E47" s="38">
        <f>E25+E27+E28+E29+E30+E31/1000+E32+E33+E34+E35+E36+E37+E38+E39+E40+E41+E42/1000+E43/1000</f>
        <v>705.73308700000007</v>
      </c>
      <c r="F47" s="39"/>
      <c r="G47" s="40"/>
      <c r="H47" s="46">
        <f>H25+H27+H28+H29+H30+H31+H32+H33+H34+H35+H36+H37+H38+H39+H40+H41+H42+H43</f>
        <v>0</v>
      </c>
      <c r="I47" s="40" t="s">
        <v>45</v>
      </c>
      <c r="J47" s="22" t="s">
        <v>45</v>
      </c>
      <c r="K47" s="65"/>
      <c r="L47" s="66"/>
      <c r="M47" s="67"/>
      <c r="N47" s="41"/>
    </row>
    <row r="48" spans="1:14" s="61" customFormat="1" ht="19.5" customHeight="1">
      <c r="A48" s="85" t="s">
        <v>60</v>
      </c>
      <c r="B48" s="86"/>
      <c r="C48" s="87"/>
      <c r="D48" s="55" t="s">
        <v>42</v>
      </c>
      <c r="E48" s="56">
        <f>E26+E44+E45</f>
        <v>97.5</v>
      </c>
      <c r="F48" s="54"/>
      <c r="G48" s="57"/>
      <c r="H48" s="58">
        <f>H26+H44+H45</f>
        <v>0</v>
      </c>
      <c r="I48" s="57" t="s">
        <v>45</v>
      </c>
      <c r="J48" s="59" t="s">
        <v>45</v>
      </c>
      <c r="K48" s="88"/>
      <c r="L48" s="89"/>
      <c r="M48" s="90"/>
      <c r="N48" s="60"/>
    </row>
    <row r="49" spans="1:14" s="61" customFormat="1" ht="12" customHeight="1">
      <c r="A49" s="100"/>
      <c r="B49" s="100"/>
      <c r="C49" s="100"/>
      <c r="D49" s="99"/>
      <c r="E49" s="98"/>
      <c r="F49" s="97"/>
      <c r="G49" s="96"/>
      <c r="H49" s="95"/>
      <c r="I49" s="96"/>
      <c r="J49" s="94"/>
      <c r="K49" s="93"/>
      <c r="L49" s="93"/>
      <c r="M49" s="93"/>
      <c r="N49" s="60"/>
    </row>
    <row r="50" spans="1:14" s="29" customFormat="1" ht="14.25" customHeight="1">
      <c r="A50" s="27"/>
      <c r="B50" s="27" t="s">
        <v>39</v>
      </c>
      <c r="C50" s="27"/>
      <c r="D50" s="27"/>
      <c r="E50" s="28"/>
      <c r="F50" s="28"/>
      <c r="G50" s="28"/>
      <c r="H50" s="28"/>
      <c r="I50" s="28"/>
      <c r="J50" s="28"/>
    </row>
    <row r="51" spans="1:14" s="29" customFormat="1" ht="15.75" customHeight="1">
      <c r="A51" s="43" t="s">
        <v>14</v>
      </c>
      <c r="B51" s="53" t="s">
        <v>81</v>
      </c>
      <c r="C51" s="50"/>
      <c r="D51" s="50"/>
      <c r="E51" s="50"/>
      <c r="F51" s="50"/>
      <c r="G51" s="50"/>
      <c r="H51" s="50"/>
      <c r="I51" s="50"/>
      <c r="J51" s="50"/>
      <c r="K51" s="51"/>
      <c r="L51" s="51"/>
      <c r="M51" s="51"/>
    </row>
    <row r="52" spans="1:14" s="29" customFormat="1" ht="15.75" customHeight="1">
      <c r="A52" s="43" t="s">
        <v>15</v>
      </c>
      <c r="B52" s="53" t="s">
        <v>82</v>
      </c>
      <c r="C52" s="50"/>
      <c r="D52" s="50"/>
      <c r="E52" s="50"/>
      <c r="F52" s="50"/>
      <c r="G52" s="50"/>
      <c r="H52" s="50"/>
      <c r="I52" s="50"/>
      <c r="J52" s="50"/>
      <c r="K52" s="51"/>
      <c r="L52" s="51"/>
      <c r="M52" s="51"/>
    </row>
    <row r="53" spans="1:14" s="29" customFormat="1" ht="15.75" customHeight="1">
      <c r="A53" s="43" t="s">
        <v>16</v>
      </c>
      <c r="B53" s="53" t="s">
        <v>83</v>
      </c>
      <c r="C53" s="50"/>
      <c r="D53" s="50"/>
      <c r="E53" s="50"/>
      <c r="F53" s="50"/>
      <c r="G53" s="50"/>
      <c r="H53" s="50"/>
      <c r="I53" s="50"/>
      <c r="J53" s="50"/>
      <c r="K53" s="51"/>
      <c r="L53" s="51"/>
      <c r="M53" s="51"/>
    </row>
    <row r="54" spans="1:14" s="29" customFormat="1" ht="15.75" customHeight="1">
      <c r="A54" s="43" t="s">
        <v>17</v>
      </c>
      <c r="B54" s="53" t="s">
        <v>84</v>
      </c>
      <c r="C54" s="50"/>
      <c r="D54" s="50"/>
      <c r="E54" s="50"/>
      <c r="F54" s="50"/>
      <c r="G54" s="50"/>
      <c r="H54" s="50"/>
      <c r="I54" s="50"/>
      <c r="J54" s="50"/>
      <c r="K54" s="51"/>
      <c r="L54" s="51"/>
      <c r="M54" s="51"/>
    </row>
    <row r="55" spans="1:14" s="29" customFormat="1" ht="15.75" customHeight="1">
      <c r="A55" s="43" t="s">
        <v>18</v>
      </c>
      <c r="B55" s="53" t="s">
        <v>74</v>
      </c>
      <c r="C55" s="50"/>
      <c r="D55" s="50"/>
      <c r="E55" s="50"/>
      <c r="F55" s="50"/>
      <c r="G55" s="50"/>
      <c r="H55" s="50"/>
      <c r="I55" s="50"/>
      <c r="J55" s="50"/>
      <c r="K55" s="51"/>
      <c r="L55" s="51"/>
      <c r="M55" s="51"/>
    </row>
    <row r="56" spans="1:14" s="29" customFormat="1" ht="15.75" customHeight="1">
      <c r="A56" s="43" t="s">
        <v>19</v>
      </c>
      <c r="B56" s="53" t="s">
        <v>75</v>
      </c>
      <c r="C56" s="50"/>
      <c r="D56" s="50"/>
      <c r="E56" s="50"/>
      <c r="F56" s="50"/>
      <c r="G56" s="50"/>
      <c r="H56" s="50"/>
      <c r="I56" s="50"/>
      <c r="J56" s="50"/>
      <c r="K56" s="51"/>
      <c r="L56" s="51"/>
      <c r="M56" s="51"/>
    </row>
    <row r="57" spans="1:14" s="29" customFormat="1" ht="15.75" customHeight="1">
      <c r="A57" s="43" t="s">
        <v>20</v>
      </c>
      <c r="B57" s="53" t="s">
        <v>76</v>
      </c>
      <c r="C57" s="50"/>
      <c r="D57" s="50"/>
      <c r="E57" s="50"/>
      <c r="F57" s="50"/>
      <c r="G57" s="50"/>
      <c r="H57" s="50"/>
      <c r="I57" s="50"/>
      <c r="J57" s="50"/>
      <c r="K57" s="51"/>
      <c r="L57" s="51"/>
      <c r="M57" s="51"/>
    </row>
    <row r="58" spans="1:14" s="29" customFormat="1" ht="15.75" customHeight="1">
      <c r="A58" s="43" t="s">
        <v>21</v>
      </c>
      <c r="B58" s="53" t="s">
        <v>77</v>
      </c>
      <c r="C58" s="50"/>
      <c r="D58" s="50"/>
      <c r="E58" s="50"/>
      <c r="F58" s="50"/>
      <c r="G58" s="50"/>
      <c r="H58" s="50"/>
      <c r="I58" s="50"/>
      <c r="J58" s="50"/>
      <c r="K58" s="51"/>
      <c r="L58" s="51"/>
      <c r="M58" s="51"/>
    </row>
    <row r="59" spans="1:14" s="29" customFormat="1" ht="15.75" customHeight="1">
      <c r="A59" s="43" t="s">
        <v>22</v>
      </c>
      <c r="B59" s="53" t="s">
        <v>78</v>
      </c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4" s="29" customFormat="1" ht="15.75" customHeight="1">
      <c r="A60" s="43" t="s">
        <v>23</v>
      </c>
      <c r="B60" s="53" t="s">
        <v>79</v>
      </c>
      <c r="C60" s="50"/>
      <c r="D60" s="50"/>
      <c r="E60" s="50"/>
      <c r="F60" s="50"/>
      <c r="G60" s="50"/>
      <c r="H60" s="50"/>
      <c r="I60" s="50"/>
      <c r="J60" s="50"/>
      <c r="K60" s="51"/>
      <c r="L60" s="51"/>
      <c r="M60" s="51"/>
    </row>
    <row r="61" spans="1:14" s="29" customFormat="1" ht="33.75" customHeight="1">
      <c r="A61" s="43" t="s">
        <v>24</v>
      </c>
      <c r="B61" s="84" t="s">
        <v>80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</row>
    <row r="62" spans="1:14" s="29" customFormat="1" ht="30" customHeight="1">
      <c r="A62" s="43" t="s">
        <v>25</v>
      </c>
      <c r="B62" s="84" t="s">
        <v>57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</row>
    <row r="63" spans="1:14" s="29" customFormat="1" ht="8.25" customHeight="1">
      <c r="A63" s="43"/>
      <c r="B63" s="30"/>
      <c r="C63" s="31"/>
      <c r="D63" s="31"/>
      <c r="E63" s="31"/>
      <c r="F63" s="31"/>
      <c r="G63" s="31"/>
      <c r="H63" s="31"/>
      <c r="I63" s="31"/>
      <c r="J63" s="31"/>
    </row>
    <row r="64" spans="1:14" s="4" customFormat="1" ht="15.75">
      <c r="B64" s="91" t="s">
        <v>27</v>
      </c>
      <c r="C64" s="91"/>
      <c r="D64" s="91"/>
      <c r="E64" s="91"/>
      <c r="F64" s="91"/>
      <c r="G64" s="91"/>
      <c r="H64" s="91"/>
      <c r="I64" s="91"/>
      <c r="J64" s="91"/>
      <c r="K64" s="16"/>
      <c r="L64" s="16"/>
      <c r="M64" s="16"/>
      <c r="N64" s="5"/>
    </row>
    <row r="65" spans="2:14" s="4" customFormat="1" ht="15.75">
      <c r="B65" s="91" t="s">
        <v>28</v>
      </c>
      <c r="C65" s="91"/>
      <c r="D65" s="91"/>
      <c r="E65" s="91"/>
      <c r="F65" s="91"/>
      <c r="G65" s="91"/>
      <c r="H65" s="91"/>
      <c r="I65" s="91"/>
      <c r="J65" s="91"/>
      <c r="K65" s="91"/>
      <c r="L65" s="16"/>
      <c r="M65" s="16"/>
      <c r="N65" s="5"/>
    </row>
    <row r="66" spans="2:14" s="4" customFormat="1" ht="9.75" customHeight="1">
      <c r="B66" s="92" t="s">
        <v>41</v>
      </c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5"/>
    </row>
    <row r="67" spans="2:14" s="4" customFormat="1" ht="11.25" customHeight="1"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5"/>
    </row>
    <row r="68" spans="2:14" s="4" customFormat="1" ht="15.75">
      <c r="B68" s="91" t="s">
        <v>29</v>
      </c>
      <c r="C68" s="91"/>
      <c r="D68" s="91"/>
      <c r="E68" s="91"/>
      <c r="F68" s="91"/>
      <c r="G68" s="91"/>
      <c r="H68" s="91"/>
      <c r="I68" s="91"/>
      <c r="J68" s="16"/>
      <c r="K68" s="16"/>
      <c r="L68" s="16"/>
      <c r="M68" s="16"/>
      <c r="N68" s="5"/>
    </row>
    <row r="69" spans="2:14" s="4" customFormat="1" ht="15.75">
      <c r="B69" s="92" t="s">
        <v>30</v>
      </c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5"/>
    </row>
    <row r="70" spans="2:14" s="4" customFormat="1" ht="15.75">
      <c r="B70" s="92" t="s">
        <v>31</v>
      </c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5"/>
    </row>
    <row r="71" spans="2:14" s="4" customFormat="1" ht="7.5" customHeight="1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2:14" s="4" customFormat="1" ht="15.75">
      <c r="B72" s="79" t="s">
        <v>32</v>
      </c>
      <c r="C72" s="79"/>
      <c r="D72" s="79"/>
      <c r="E72" s="79"/>
      <c r="F72" s="79"/>
      <c r="G72" s="79"/>
      <c r="H72" s="79"/>
      <c r="I72" s="79"/>
      <c r="J72" s="5"/>
      <c r="K72" s="5"/>
      <c r="L72" s="5"/>
      <c r="M72" s="5"/>
      <c r="N72" s="5"/>
    </row>
    <row r="73" spans="2:14" s="4" customFormat="1" ht="5.25" customHeight="1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2:14" s="4" customFormat="1" ht="12.75" customHeight="1">
      <c r="B74" s="79" t="s">
        <v>33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5"/>
    </row>
    <row r="75" spans="2:14" s="17" customFormat="1" ht="12.75">
      <c r="B75" s="77" t="s">
        <v>34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2"/>
    </row>
    <row r="76" spans="2:14" s="4" customFormat="1" ht="10.5" customHeight="1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2:14" s="4" customFormat="1" ht="15.75">
      <c r="B77" s="79" t="s">
        <v>35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5"/>
    </row>
    <row r="78" spans="2:14">
      <c r="H78" s="9" t="s">
        <v>36</v>
      </c>
    </row>
  </sheetData>
  <mergeCells count="60">
    <mergeCell ref="K45:M45"/>
    <mergeCell ref="B61:M61"/>
    <mergeCell ref="B77:M77"/>
    <mergeCell ref="B64:J64"/>
    <mergeCell ref="B65:K65"/>
    <mergeCell ref="B66:M67"/>
    <mergeCell ref="B68:I68"/>
    <mergeCell ref="B69:M69"/>
    <mergeCell ref="B70:M70"/>
    <mergeCell ref="B72:I72"/>
    <mergeCell ref="B74:M74"/>
    <mergeCell ref="B75:M75"/>
    <mergeCell ref="A22:A23"/>
    <mergeCell ref="B22:B23"/>
    <mergeCell ref="H22:H23"/>
    <mergeCell ref="B62:M62"/>
    <mergeCell ref="C22:C23"/>
    <mergeCell ref="D22:D23"/>
    <mergeCell ref="A48:C48"/>
    <mergeCell ref="K25:M25"/>
    <mergeCell ref="K27:M27"/>
    <mergeCell ref="K48:M48"/>
    <mergeCell ref="K28:M28"/>
    <mergeCell ref="K29:M29"/>
    <mergeCell ref="K30:M30"/>
    <mergeCell ref="K31:M31"/>
    <mergeCell ref="K32:M32"/>
    <mergeCell ref="K46:M46"/>
    <mergeCell ref="A12:M12"/>
    <mergeCell ref="B3:M4"/>
    <mergeCell ref="I7:M7"/>
    <mergeCell ref="B9:L9"/>
    <mergeCell ref="B10:L10"/>
    <mergeCell ref="B11:M11"/>
    <mergeCell ref="C18:L18"/>
    <mergeCell ref="F19:I19"/>
    <mergeCell ref="C14:M14"/>
    <mergeCell ref="B20:J20"/>
    <mergeCell ref="K22:M22"/>
    <mergeCell ref="I22:I23"/>
    <mergeCell ref="J22:J23"/>
    <mergeCell ref="E22:E23"/>
    <mergeCell ref="F22:F23"/>
    <mergeCell ref="G22:G23"/>
    <mergeCell ref="A46:C46"/>
    <mergeCell ref="A47:C47"/>
    <mergeCell ref="K47:M47"/>
    <mergeCell ref="K26:M26"/>
    <mergeCell ref="K34:M34"/>
    <mergeCell ref="K33:M33"/>
    <mergeCell ref="K35:M35"/>
    <mergeCell ref="K36:M36"/>
    <mergeCell ref="K37:M37"/>
    <mergeCell ref="K38:M38"/>
    <mergeCell ref="K39:M39"/>
    <mergeCell ref="K40:M40"/>
    <mergeCell ref="K41:M41"/>
    <mergeCell ref="K42:M42"/>
    <mergeCell ref="K43:M43"/>
    <mergeCell ref="K44:M44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4" fitToHeight="0" orientation="landscape" horizontalDpi="180" verticalDpi="180" r:id="rId1"/>
  <rowBreaks count="1" manualBreakCount="1">
    <brk id="7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 предл 1906.19.14</vt:lpstr>
      <vt:lpstr>'Ком предл 1906.19.14'!Заголовки_для_печати</vt:lpstr>
      <vt:lpstr>'Ком предл 1906.19.14'!Область_печати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2019-10-02T12:00:45Z</dcterms:modified>
</cp:coreProperties>
</file>